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Core"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dmin\Desktop\Рефлексія КОП 30 годин\"/>
    </mc:Choice>
  </mc:AlternateContent>
  <xr:revisionPtr revIDLastSave="0" documentId="13_ncr:1_{E9D7C7AC-AAEE-453C-95BA-C2AC20D4E5B9}" xr6:coauthVersionLast="47" xr6:coauthVersionMax="47" xr10:uidLastSave="{00000000-0000-0000-0000-000000000000}"/>
  <bookViews>
    <workbookView xWindow="-108" yWindow="-108" windowWidth="23256" windowHeight="12456" activeTab="1" xr2:uid="{00000000-000D-0000-FFFF-FFFF00000000}"/>
  </bookViews>
  <sheets>
    <sheet name="Відповіді" sheetId="1" r:id="rId1"/>
    <sheet name="Аркуш1" sheetId="2" r:id="rId2"/>
    <sheet name="Аркуш2" sheetId="3" r:id="rId3"/>
  </sheets>
  <definedNames>
    <definedName name="_xlnm._FilterDatabase" localSheetId="0" hidden="1">Відповіді!$A$1:$Z$24</definedName>
  </definedNames>
  <calcPr calcId="181029"/>
</workbook>
</file>

<file path=xl/calcChain.xml><?xml version="1.0" encoding="utf-8"?>
<calcChain xmlns="http://schemas.openxmlformats.org/spreadsheetml/2006/main">
  <c r="F2" i="2" l="1"/>
  <c r="L3" i="2" l="1"/>
  <c r="L4" i="2"/>
  <c r="AE3" i="2" l="1"/>
  <c r="AE4" i="2"/>
  <c r="AE5" i="2"/>
  <c r="AE2" i="2"/>
  <c r="AC3" i="2"/>
  <c r="AC4" i="2"/>
  <c r="AC2" i="2"/>
  <c r="Z3" i="2"/>
  <c r="Z2" i="2"/>
  <c r="Z4" i="2"/>
  <c r="Z5" i="2"/>
  <c r="Z6" i="2"/>
  <c r="Z7" i="2"/>
  <c r="Z8" i="2"/>
  <c r="Z9" i="2"/>
  <c r="Z10" i="2"/>
  <c r="W3" i="2"/>
  <c r="W4" i="2"/>
  <c r="W5" i="2"/>
  <c r="W2" i="2"/>
  <c r="U3" i="2"/>
  <c r="U4" i="2"/>
  <c r="U2" i="2"/>
  <c r="R3" i="2"/>
  <c r="R4" i="2"/>
  <c r="R2" i="2"/>
  <c r="O3" i="2"/>
  <c r="O4" i="2"/>
  <c r="O2" i="2"/>
  <c r="L2" i="2"/>
  <c r="J3" i="2"/>
  <c r="J4" i="2"/>
  <c r="J5" i="2"/>
  <c r="J2" i="2"/>
  <c r="H3" i="2"/>
  <c r="H4" i="2"/>
  <c r="H2" i="2"/>
  <c r="F3" i="2"/>
  <c r="F4" i="2"/>
  <c r="F5" i="2"/>
  <c r="C3" i="2"/>
  <c r="C4" i="2"/>
  <c r="C5" i="2"/>
  <c r="C2" i="2"/>
  <c r="R6" i="2" l="1"/>
  <c r="AE6" i="2"/>
  <c r="O6" i="2"/>
  <c r="J6" i="2"/>
  <c r="L6" i="2"/>
  <c r="W6" i="2"/>
  <c r="U6" i="2"/>
  <c r="AC6" i="2"/>
  <c r="C6" i="2"/>
  <c r="F6" i="2"/>
  <c r="H6" i="2"/>
</calcChain>
</file>

<file path=xl/sharedStrings.xml><?xml version="1.0" encoding="utf-8"?>
<sst xmlns="http://schemas.openxmlformats.org/spreadsheetml/2006/main" count="371" uniqueCount="132">
  <si>
    <t>Номер відповіді</t>
  </si>
  <si>
    <t>1. Наскільки Ви задоволені своїм навчанням на курсах підвищення кваліфікації?</t>
  </si>
  <si>
    <t>1.1. Тут Ви можете написати особистий коментар стосовно задоволеності навчанням</t>
  </si>
  <si>
    <t>2. Як Ви обирали даний курс для підвищення кваліфікації? (варіантів відповідей може бути декілька)</t>
  </si>
  <si>
    <t>3. Чи були ознайомлені Ви із програмою, обираючи цей курс?</t>
  </si>
  <si>
    <t>4. Що з переліченого при виборі курсу Вас мотивувало найбільше?</t>
  </si>
  <si>
    <t>5. Навчальний матеріал, інформація, надані на курсах підвищення кваліфікації для мене були такими, що ...</t>
  </si>
  <si>
    <t>5.1. Тут Ви можете написати особистий коментар: (Уточніть свої враження та поділіться власними спостереженнями щодо навчального матеріалу та інформації, наданих на  курсах</t>
  </si>
  <si>
    <t>6. Зробіть висновок щодо новизни для Вас отриманої інформації?</t>
  </si>
  <si>
    <t>6.1. Тут Ви можете написати особистий коментар щодо новизни інформації</t>
  </si>
  <si>
    <t>7. Зробіть висновок про практичність для Вас отриманих знань.</t>
  </si>
  <si>
    <t>7.1. Тут Ви можете написати особистий коментар щодо актуальності отриманих знань</t>
  </si>
  <si>
    <t>8. Чи користувалися Ви матеріалами, розміщеними на платформі Moodle?</t>
  </si>
  <si>
    <t>9. Наскільки корисними були для Вас матеріали, розміщені на платформі Moodle?</t>
  </si>
  <si>
    <t>10. Напишіть, які з очікуваних результатів навчання на курсах  Вам вдалося досягти? (для відповіді на це питання перегляньте перелік очікуваних результатів у програмі курсу):</t>
  </si>
  <si>
    <t>11. Якою була Ваша активність на курсах (варіантів відповідей може бути декілька):</t>
  </si>
  <si>
    <t>11.1. Тут Ви можете написати особистий коментар щодо активності на курсах</t>
  </si>
  <si>
    <t>12. Чи рекомендували б Ви цей курс колегам?</t>
  </si>
  <si>
    <t>13. Яку форму проведення КПК Ви вважаєте найбільш оптимальними для себе? (виберіть дві відповіді)</t>
  </si>
  <si>
    <t>14. Запропонуйте тематику спецкурсів, які б Ви хотіли прослухати в майбутньому</t>
  </si>
  <si>
    <t>15. Якщо Ви хочете ще щось додати, то можете це зробити тут:</t>
  </si>
  <si>
    <t>Повністю задоволений/-а</t>
  </si>
  <si>
    <t>Самостійно</t>
  </si>
  <si>
    <t>Не пам’ятаю</t>
  </si>
  <si>
    <t>Актуальність теми</t>
  </si>
  <si>
    <t>повністю відповідали моїм очікуванням: (Навчальні матеріали були цікаві, легкі для розуміння, добре структуровані. Інформація була актуальна і корисна для мого професійного розвитку. Було достатньо практичних вправ і прикладів)</t>
  </si>
  <si>
    <t>Багато інформації почув (почула) вперше. Дізнався/-лася про нові тенденції, методи і технології у навчанні/вихованні, управлінні</t>
  </si>
  <si>
    <t>Ні (перейдіть до питання №10)</t>
  </si>
  <si>
    <t>Так</t>
  </si>
  <si>
    <t>Очно-дистанційна (один день – очна зустріч)</t>
  </si>
  <si>
    <t>Ні</t>
  </si>
  <si>
    <t>Викладач/-ка (викладачі/-ки) курсу</t>
  </si>
  <si>
    <t>задовільнили мої очікування частково: (Навчальний матеріал був достатньо зрозумілим. Інформація була актуальною. Однак деякі аспекти могли бути краще пояснені або оновлені. Хотілося б більше практичних вправ і прикладів)</t>
  </si>
  <si>
    <t>Більшість інформації була мені відомою, але були надані приклади, як її можна використати в нових умовах</t>
  </si>
  <si>
    <t>Частину з того, про що говорилося на курсах, я використовую у практичній діяльності. Але зміст курсів дозволив систематизувати знання та по-іншому подивитися на відомі проблеми та виклики</t>
  </si>
  <si>
    <t>Матеріали були практичні та доречні, доповнювали інформацію, отриману під час синхронних занять із викладачами</t>
  </si>
  <si>
    <t>Частково задоволений/-а</t>
  </si>
  <si>
    <t>За рекомендацією адміністрації закладу</t>
  </si>
  <si>
    <t>Частково</t>
  </si>
  <si>
    <t>Дистанційно</t>
  </si>
  <si>
    <t>Очна форма в територіальній громаді</t>
  </si>
  <si>
    <t>Адміністрація закладу зробила це за мене</t>
  </si>
  <si>
    <t>Матеріали на платформі дублювали матеріали (напр., презентації), які викладачі використовували під час синхронних занять. Хотілося б отримати більше додаткового матеріалу з цієї тематики</t>
  </si>
  <si>
    <t>Можливість отримати сертифікат, який не потребує додаткового затвердження</t>
  </si>
  <si>
    <t>Важко відповісти</t>
  </si>
  <si>
    <t>Частково незадоволений/-а</t>
  </si>
  <si>
    <t>Незадоволений/-а</t>
  </si>
  <si>
    <t>За рекомендацією колег</t>
  </si>
  <si>
    <t>Зміст курсу</t>
  </si>
  <si>
    <t>Нічого нового для себе я не почув/-ла. Інформація на курсах була неактуальна</t>
  </si>
  <si>
    <t>Отримані на курсі знання дуже теоретичні, але вони розширили мій кругозір і сприяли загальному розвитку</t>
  </si>
  <si>
    <t>Матеріали на платформі значною мірою не відповідали тематиці занять на курсах і/або були застарілими</t>
  </si>
  <si>
    <t>Курс не містив жодних матеріалів, крім вхідного опитування, рефлексії і модульних контрольних робіт</t>
  </si>
  <si>
    <t>Брав/-ла участь у дискусії</t>
  </si>
  <si>
    <t>Ставив/-ла запитання</t>
  </si>
  <si>
    <t>Відповідав/-ла на запитання викладача/-ів чи учасників</t>
  </si>
  <si>
    <t>Працював/-ла з цифровими застосунками</t>
  </si>
  <si>
    <t>Висловлював/-ла власну думку, ставлення, пропозиції</t>
  </si>
  <si>
    <t>Під час занять був/-ла вимушений/-на відволікатися на інші справи</t>
  </si>
  <si>
    <t>Пасивно слухав/-ла</t>
  </si>
  <si>
    <t>Не мав/-ла можливості працювати активно через технічні проблеми (поганий зв’язок, технічні можливості ПК не підтримують програмного забезпечення, працював/-ла з телефону)</t>
  </si>
  <si>
    <t>Працював/-ла у групах</t>
  </si>
  <si>
    <t>Очна форма навчання в інституті</t>
  </si>
  <si>
    <t>не відповідали моїм очікуванням: (Навчальні матеріали були недостатньо структуровані, незрозумілі. Інформація була застарілою і нецікавою, не відповідала  моїм потребам і очікуванням. Бракувало практичних вправ і прикладів)</t>
  </si>
  <si>
    <t>На курсі були надані конкретні практичні рекомендації та інструменти, які я використаю у своїй роботі</t>
  </si>
  <si>
    <t>9. Наскільки корисними були для Вас матеріали, розміщені на платформі Moodle? (необовязкове)</t>
  </si>
  <si>
    <t>Демонструє вміння розвивати ключові компетентності засобами фізичного
виховання.
Обгрунтовує шляхи реалізації компетентісного потенціалу фізкультурної
освітньої галузі.
Демонструє готовність до змін, гнучкість, постійний професійний
саморозвиток.
Конструює та реалізовує сучасні програми фізичного виховання молодших
школярів із використанням компетентнісних практик.</t>
  </si>
  <si>
    <t>Працював/-ла у групах;</t>
  </si>
  <si>
    <t>Мені вдалося поглибити знання відповідно до вимог Державного стандарту та особливості оцінювання учнів на уроках фізичної культури в Новій українській школі. Також я дізналася про цікаві вправи та сучасні підходи, які допомагають зробити уроки фізкультури активними й захопливими для дітей.</t>
  </si>
  <si>
    <t>Працював/-ла у групах;
Брав/-ла участь у дискусії
Відповідав/-ла на запитання викладача/-ів чи учасників
Працював/-ла з цифровими застосунками
Висловлював/-ла власну думку, ставлення, пропозиції</t>
  </si>
  <si>
    <t>Покращив свої знання по оцінюванню і викладання фізкультури у 1-4 класах</t>
  </si>
  <si>
    <t>Було цікаво</t>
  </si>
  <si>
    <t>Навчився краще ставити звдання і оцінювати результати роботи .</t>
  </si>
  <si>
    <t>Все було креативно і цікаво!</t>
  </si>
  <si>
    <t>Тільки позитивні враження,актуальний навчальний матеріал!</t>
  </si>
  <si>
    <t>Багато нової інформації підчерпнув для себе</t>
  </si>
  <si>
    <t>Отримані знання доволі актуальні</t>
  </si>
  <si>
    <t>Зворотній зв&amp;#039;язок</t>
  </si>
  <si>
    <t>На курсах працював активно у групах і парах</t>
  </si>
  <si>
    <t>Нові види спорту на уроках фізичної культури</t>
  </si>
  <si>
    <t>Дякую за цікаві курси!</t>
  </si>
  <si>
    <t>Курс цікавим і корисним. Багато ідей можна використати у своїй повсякденній роботі</t>
  </si>
  <si>
    <t>Надзвичайно цікаві заняття ,особливо сподобалось різновиди мотивації учнів,та допомоги у навчанні та засвоєння матеріалу.</t>
  </si>
  <si>
    <t>Новими для мене стали окремі практичні прийоми мотивації дітей до рухової активності та створення позитивного емоційного середовища під час занять. Отримана інформація є корисною та сприятиме урізноманітненню освітнього процесу і підвищенню зацікавленості учнів до занять фізичною активністю.</t>
  </si>
  <si>
    <t>Матеріали курсу допомогли краще зрозуміти, як через фізкультурну освітню галузь розвивати ці важливі навички. Здобуті ідеї та практичні поради є корисними для організації активної, цікавої та здоров’язбережувальної діяльності учнів початкових класів. Отримані знання планую використовувати у своїй щоденній педагогічній практиці.</t>
  </si>
  <si>
    <t>Я навчився ефективніше застосовувати різноманітні рухливі ігри, вправи та інтерактивні методи, що сприяють розвитку здоров’язбережувальної, соціальної та громадянської компетентностей учнів. Також отримав практичні ідеї щодо створення безпечного, мотивувального та активного освітнього середовища для дітей</t>
  </si>
  <si>
    <t>Працював/-ла у групах;
Відповідав/-ла на запитання викладача/-ів чи учасників
Працював/-ла з цифровими застосунками</t>
  </si>
  <si>
    <t>В майбутньому хотілось б ще більше розширити свої знання,у зворотньому зв&amp;#039;язку - вчитель - учень - батьки,так званий трикутник освітнього процесу.</t>
  </si>
  <si>
    <t>Щиро дякую усім викладачам,а особливо п.Євгенії,за їх працю!!!</t>
  </si>
  <si>
    <t>Чітко визначаю 11 ключових компетентностей</t>
  </si>
  <si>
    <t>Брав/-ла участь у дискусії
Відповідав/-ла на запитання викладача/-ів чи учасників
Висловлював/-ла власну думку, ставлення, пропозиції</t>
  </si>
  <si>
    <t>Змістовне заняття ,задоволена</t>
  </si>
  <si>
    <t>Актуально,цікаво та інформативно</t>
  </si>
  <si>
    <t>Багато цікавого та нового</t>
  </si>
  <si>
    <t>Практичне заняття та очнаілр а для отримання інформації дуже продуктивно</t>
  </si>
  <si>
    <t>Більшість з очікуваних результатів вдалося досягти( методика,оцінювання,практики,досвід,документація</t>
  </si>
  <si>
    <t>Працював/-ла у групах;
Брав/-ла участь у дискусії
Ставив/-ла запитання
Відповідав/-ла на запитання викладача/-ів чи учасників
Працював/-ла з цифровими застосунками
Висловлював/-ла власну думку, ставлення, пропозиції</t>
  </si>
  <si>
    <t>Була активна,цікава дискуссія та питання,практика та теорія</t>
  </si>
  <si>
    <t>ЛФК для дітей з особливими освітніми потребами</t>
  </si>
  <si>
    <t>Дякую за змістовні курси</t>
  </si>
  <si>
    <t>Все добре ,пояснювали гарно і зрозуміло.</t>
  </si>
  <si>
    <t>Матеріал якісний,пояснюють зрозуміло ,дуже приємно було слухати.</t>
  </si>
  <si>
    <t>Знання були актуальні</t>
  </si>
  <si>
    <t>Очікування виправдались</t>
  </si>
  <si>
    <t>Був активнивий</t>
  </si>
  <si>
    <t>Все добре,не маю чого додати</t>
  </si>
  <si>
    <t>Завдяки курсу я опанував методику викладання за стандартами Нової української школи, що дозволило модернізувати мої заняття відповідно до сучасних запитів учнів. Я вдосконалив навички науково-методичного планування та навчився ефективніше супроводжувати фізичний розвиток дітей у динамічному освітньому середовищі</t>
  </si>
  <si>
    <t>Працював/-ла у групах;
Брав/-ла участь у дискусії
Відповідав/-ла на запитання викладача/-ів чи учасників</t>
  </si>
  <si>
    <t>Визначив ключові компетентності для освіти впродовж життя.
Набув навички розвивати ключові компетентності засобами фізичного 
виховання.
Можу обгрунтувати шляхи реалізації компетентісного потенціалу фізкультурної 
освітньої галузі. 
Можу конструювати та реалізовує сучасні програми фізичного виховання молодших
школярів із використанням компетентнісних практик.</t>
  </si>
  <si>
    <t>Працював/-ла у групах;
Брав/-ла участь у дискусії
Ставив/-ла запитання
Відповідав/-ла на запитання викладача/-ів чи учасників
Працював/-ла з цифровими застосунками
Висловлював/-ла власну думку, ставлення, пропозиції
Під час занять був/-ла вимушений/-на відволікатися на інші справи</t>
  </si>
  <si>
    <t>Отримала багато рекомендацій</t>
  </si>
  <si>
    <t>Працював/-ла у групах;
Брав/-ла участь у дискусії</t>
  </si>
  <si>
    <t>Було цікаво і повчально</t>
  </si>
  <si>
    <t>Набралась досвіду роботи з документами, отримала цікавий додатковий матеріал, який спробую використати на практиці.</t>
  </si>
  <si>
    <t>Працював/-ла у групах;
Брав/-ла участь у дискусії
Ставив/-ла запитання
Відповідав/-ла на запитання викладача/-ів чи учасників
Висловлював/-ла власну думку, ставлення, пропозиції</t>
  </si>
  <si>
    <t>Частину того,що навчилася використаю на практиці.</t>
  </si>
  <si>
    <t>Так як я не працюю з молодшою школою , але в майбутньому можливо буду цей курс дав мені бачення як працювати з молодшою школою НУШ .</t>
  </si>
  <si>
    <t>Робота в інклюзивних класах .</t>
  </si>
  <si>
    <t>Дякую було цікаво та для мене особисто повчально .</t>
  </si>
  <si>
    <t>Навчальний матеріал курсу подано змістовно та доступно</t>
  </si>
  <si>
    <t>Курс допоміг вдосконалювати мою професійну майстерність</t>
  </si>
  <si>
    <t>Досяг очікуваних результатів навчання, покращив знання та отримав практичні навички для використання у роботі.</t>
  </si>
  <si>
    <t>Визначаю ключові компетентності для освіти впродовж життя. 
Обгрунтовую шляхи реалізації компетентісного потенціалу фізкультурної 
освітньої галузі. 
Демонструю готовність до змін, гнучкість, постійний професійний 
саморозвиток. 
реалізовую сучасні програми фізичного виховання молодших 
школярів із використанням компетентнісних практик.</t>
  </si>
  <si>
    <t>Ознайомилася з Стандартом НУШ в початковій ланці, програми за якими потрібно працювати і вдосконалювати на практиці</t>
  </si>
  <si>
    <t>Працював/-ла у групах;
Відповідав/-ла на запитання викладача/-ів чи учасників</t>
  </si>
  <si>
    <t>Навчання доступне,цікаве,багато новинок,які можу використати у своїй практиці</t>
  </si>
  <si>
    <t>Доступно,та цікаво</t>
  </si>
  <si>
    <t>Інновації цікаві</t>
  </si>
  <si>
    <t>Розширили мій кругозір</t>
  </si>
  <si>
    <t>Матеріали відповідали тематиці занять</t>
  </si>
  <si>
    <t>Цікаво працювати в парах,отримала новий досвід</t>
  </si>
  <si>
    <t>Використання різних видів естафет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</si>
</sst>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rgb="FF000000"/>
      <name val="Calibri"/>
    </font>
    <font>
      <sz val="12"/>
      <color rgb="FF000000"/>
      <name val="Calibri"/>
      <family val="2"/>
      <charset val="204"/>
    </font>
    <font>
      <sz val="18"/>
      <color rgb="FF000000"/>
      <name val="Calibri"/>
      <family val="2"/>
      <charset val="204"/>
    </font>
    <font>
      <sz val="20"/>
      <color rgb="FF000000"/>
      <name val="Calibri"/>
      <family val="2"/>
      <charset val="204"/>
    </font>
    <font>
      <sz val="9"/>
      <color rgb="FF000000"/>
      <name val="Calibri"/>
      <family val="2"/>
      <charset val="204"/>
    </font>
    <font>
      <sz val="8"/>
      <color rgb="FF000000"/>
      <name val="Calibri"/>
      <family val="2"/>
      <charset val="204"/>
    </font>
    <font>
      <sz val="12"/>
      <color rgb="FF000000"/>
      <name val="Calibri"/>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rgb="FFFFC000"/>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0000"/>
        <bgColor indexed="64"/>
      </patternFill>
    </fill>
    <fill>
      <patternFill patternType="solid">
        <fgColor theme="7" tint="0.79998168889431442"/>
        <bgColor indexed="64"/>
      </patternFill>
    </fill>
    <fill>
      <patternFill patternType="solid">
        <fgColor rgb="FF00B0F0"/>
        <bgColor indexed="64"/>
      </patternFill>
    </fill>
    <fill>
      <patternFill patternType="solid">
        <fgColor theme="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74">
    <xf numFmtId="0" fontId="0" fillId="0" borderId="0" xfId="0"/>
    <xf numFmtId="0" fontId="0" fillId="0" borderId="0" xfId="0" applyAlignment="1">
      <alignment wrapText="1"/>
    </xf>
    <xf numFmtId="0" fontId="0" fillId="0" borderId="2" xfId="0" applyBorder="1" applyAlignment="1">
      <alignment wrapText="1"/>
    </xf>
    <xf numFmtId="0" fontId="0" fillId="0" borderId="3" xfId="0" applyBorder="1" applyAlignment="1">
      <alignment wrapText="1"/>
    </xf>
    <xf numFmtId="0" fontId="1" fillId="2" borderId="1" xfId="0" applyFont="1" applyFill="1" applyBorder="1" applyAlignment="1">
      <alignment wrapText="1"/>
    </xf>
    <xf numFmtId="0" fontId="0" fillId="4" borderId="1" xfId="0" applyFill="1" applyBorder="1" applyAlignment="1">
      <alignment wrapText="1"/>
    </xf>
    <xf numFmtId="0" fontId="0" fillId="7" borderId="1" xfId="0" applyFill="1" applyBorder="1" applyAlignment="1">
      <alignment wrapText="1"/>
    </xf>
    <xf numFmtId="0" fontId="0" fillId="8" borderId="1" xfId="0" applyFill="1" applyBorder="1" applyAlignment="1">
      <alignment wrapText="1"/>
    </xf>
    <xf numFmtId="0" fontId="2" fillId="0" borderId="3" xfId="0" applyFont="1" applyBorder="1" applyAlignment="1">
      <alignment wrapText="1"/>
    </xf>
    <xf numFmtId="0" fontId="2" fillId="2" borderId="1" xfId="0" applyFont="1" applyFill="1" applyBorder="1" applyAlignment="1">
      <alignment wrapText="1"/>
    </xf>
    <xf numFmtId="0" fontId="2" fillId="0" borderId="0" xfId="0" applyFont="1"/>
    <xf numFmtId="0" fontId="3" fillId="0" borderId="0" xfId="0" applyFont="1"/>
    <xf numFmtId="0" fontId="2" fillId="7" borderId="1" xfId="0" applyFont="1" applyFill="1" applyBorder="1" applyAlignment="1">
      <alignment wrapText="1"/>
    </xf>
    <xf numFmtId="0" fontId="2" fillId="7" borderId="1" xfId="0" applyFont="1" applyFill="1" applyBorder="1"/>
    <xf numFmtId="0" fontId="4" fillId="0" borderId="1" xfId="0" applyFont="1" applyBorder="1"/>
    <xf numFmtId="0" fontId="4" fillId="0" borderId="0" xfId="0" applyFont="1"/>
    <xf numFmtId="0" fontId="5" fillId="0" borderId="1" xfId="0" applyFont="1" applyBorder="1" applyAlignment="1">
      <alignment wrapText="1"/>
    </xf>
    <xf numFmtId="0" fontId="5" fillId="0" borderId="0" xfId="0" applyFont="1"/>
    <xf numFmtId="0" fontId="4" fillId="0" borderId="0" xfId="0" applyFont="1" applyAlignment="1">
      <alignment wrapText="1"/>
    </xf>
    <xf numFmtId="0" fontId="5" fillId="0" borderId="0" xfId="0" applyFont="1" applyAlignment="1">
      <alignment wrapText="1"/>
    </xf>
    <xf numFmtId="0" fontId="0" fillId="9" borderId="1" xfId="0" applyFill="1" applyBorder="1" applyAlignment="1">
      <alignment wrapText="1"/>
    </xf>
    <xf numFmtId="0" fontId="5" fillId="0" borderId="3" xfId="0" applyFont="1" applyBorder="1" applyAlignment="1">
      <alignment wrapText="1"/>
    </xf>
    <xf numFmtId="0" fontId="5" fillId="0" borderId="4" xfId="0" applyFont="1" applyBorder="1" applyAlignment="1">
      <alignment wrapText="1"/>
    </xf>
    <xf numFmtId="0" fontId="1" fillId="5" borderId="1" xfId="0" applyFont="1" applyFill="1" applyBorder="1" applyAlignment="1">
      <alignment wrapText="1"/>
    </xf>
    <xf numFmtId="0" fontId="2" fillId="5" borderId="1" xfId="0" applyFont="1" applyFill="1" applyBorder="1" applyAlignment="1">
      <alignment wrapText="1"/>
    </xf>
    <xf numFmtId="0" fontId="2" fillId="5" borderId="2" xfId="0" applyFont="1" applyFill="1" applyBorder="1" applyAlignment="1">
      <alignment wrapText="1"/>
    </xf>
    <xf numFmtId="0" fontId="4" fillId="10" borderId="1" xfId="0" applyFont="1" applyFill="1" applyBorder="1" applyAlignment="1">
      <alignment wrapText="1"/>
    </xf>
    <xf numFmtId="0" fontId="5" fillId="8" borderId="1" xfId="0" applyFont="1" applyFill="1" applyBorder="1" applyAlignment="1">
      <alignment wrapText="1"/>
    </xf>
    <xf numFmtId="0" fontId="4" fillId="2" borderId="1" xfId="0" applyFont="1" applyFill="1" applyBorder="1" applyAlignment="1">
      <alignment wrapText="1"/>
    </xf>
    <xf numFmtId="0" fontId="4" fillId="3" borderId="1" xfId="0" applyFont="1" applyFill="1" applyBorder="1"/>
    <xf numFmtId="0" fontId="4" fillId="4" borderId="1" xfId="0" applyFont="1" applyFill="1" applyBorder="1"/>
    <xf numFmtId="0" fontId="4" fillId="5" borderId="1" xfId="0" applyFont="1" applyFill="1" applyBorder="1" applyAlignment="1">
      <alignment wrapText="1"/>
    </xf>
    <xf numFmtId="0" fontId="4" fillId="7" borderId="1" xfId="0" applyFont="1" applyFill="1" applyBorder="1" applyAlignment="1">
      <alignment wrapText="1"/>
    </xf>
    <xf numFmtId="0" fontId="4" fillId="9" borderId="1" xfId="0" applyFont="1" applyFill="1" applyBorder="1" applyAlignment="1">
      <alignment wrapText="1"/>
    </xf>
    <xf numFmtId="0" fontId="0" fillId="6" borderId="1" xfId="0" applyFill="1" applyBorder="1" applyAlignment="1">
      <alignment wrapText="1"/>
    </xf>
    <xf numFmtId="0" fontId="4" fillId="6" borderId="1" xfId="0" applyFont="1" applyFill="1" applyBorder="1"/>
    <xf numFmtId="0" fontId="2" fillId="6" borderId="2" xfId="0" applyFont="1" applyFill="1" applyBorder="1" applyAlignment="1">
      <alignment wrapText="1"/>
    </xf>
    <xf numFmtId="0" fontId="5" fillId="6" borderId="1" xfId="0" applyFont="1" applyFill="1" applyBorder="1" applyAlignment="1">
      <alignment wrapText="1"/>
    </xf>
    <xf numFmtId="0" fontId="4" fillId="0" borderId="2" xfId="0" applyFont="1" applyBorder="1" applyAlignment="1">
      <alignment wrapText="1"/>
    </xf>
    <xf numFmtId="0" fontId="2" fillId="11" borderId="0" xfId="0" applyFont="1" applyFill="1" applyAlignment="1">
      <alignment wrapText="1"/>
    </xf>
    <xf numFmtId="0" fontId="2" fillId="11" borderId="2" xfId="0" applyFont="1" applyFill="1" applyBorder="1" applyAlignment="1">
      <alignment wrapText="1"/>
    </xf>
    <xf numFmtId="0" fontId="2" fillId="4" borderId="2" xfId="0" applyFont="1" applyFill="1" applyBorder="1" applyAlignment="1">
      <alignment wrapText="1"/>
    </xf>
    <xf numFmtId="0" fontId="2" fillId="4" borderId="2" xfId="0" applyFont="1" applyFill="1" applyBorder="1"/>
    <xf numFmtId="0" fontId="2" fillId="9" borderId="1" xfId="0" applyFont="1" applyFill="1" applyBorder="1" applyAlignment="1">
      <alignment wrapText="1"/>
    </xf>
    <xf numFmtId="0" fontId="2" fillId="9" borderId="1" xfId="0" applyFont="1" applyFill="1" applyBorder="1"/>
    <xf numFmtId="0" fontId="2" fillId="9" borderId="5" xfId="0" applyFont="1" applyFill="1" applyBorder="1"/>
    <xf numFmtId="0" fontId="2" fillId="5" borderId="1" xfId="0" applyFont="1" applyFill="1" applyBorder="1"/>
    <xf numFmtId="0" fontId="2" fillId="3" borderId="1" xfId="0" applyFont="1" applyFill="1" applyBorder="1" applyAlignment="1">
      <alignment wrapText="1"/>
    </xf>
    <xf numFmtId="0" fontId="2" fillId="3" borderId="1" xfId="0" applyFont="1" applyFill="1" applyBorder="1"/>
    <xf numFmtId="0" fontId="3" fillId="0" borderId="0" xfId="0" applyFont="1" applyAlignment="1">
      <alignment wrapText="1"/>
    </xf>
    <xf numFmtId="0" fontId="3" fillId="10" borderId="1" xfId="0" applyFont="1" applyFill="1" applyBorder="1" applyAlignment="1">
      <alignment wrapText="1"/>
    </xf>
    <xf numFmtId="0" fontId="3" fillId="11" borderId="2" xfId="0" applyFont="1" applyFill="1" applyBorder="1" applyAlignment="1">
      <alignment wrapText="1"/>
    </xf>
    <xf numFmtId="0" fontId="1" fillId="3" borderId="1" xfId="0" applyFont="1" applyFill="1" applyBorder="1" applyAlignment="1">
      <alignment wrapText="1"/>
    </xf>
    <xf numFmtId="0" fontId="1" fillId="4" borderId="1" xfId="0" applyFont="1" applyFill="1" applyBorder="1" applyAlignment="1">
      <alignment wrapText="1"/>
    </xf>
    <xf numFmtId="0" fontId="3" fillId="8" borderId="0" xfId="0" applyFont="1" applyFill="1"/>
    <xf numFmtId="0" fontId="3" fillId="8" borderId="0" xfId="0" applyFont="1" applyFill="1" applyAlignment="1">
      <alignment wrapText="1"/>
    </xf>
    <xf numFmtId="0" fontId="2" fillId="8" borderId="1" xfId="0" applyFont="1" applyFill="1" applyBorder="1" applyAlignment="1">
      <alignment wrapText="1"/>
    </xf>
    <xf numFmtId="0" fontId="2" fillId="8" borderId="1" xfId="0" applyFont="1" applyFill="1" applyBorder="1"/>
    <xf numFmtId="0" fontId="0" fillId="8" borderId="1" xfId="0" applyFill="1" applyBorder="1"/>
    <xf numFmtId="0" fontId="1" fillId="12" borderId="0" xfId="0" applyFont="1" applyFill="1" applyAlignment="1">
      <alignment wrapText="1"/>
    </xf>
    <xf numFmtId="0" fontId="0" fillId="2" borderId="0" xfId="0" applyFill="1"/>
    <xf numFmtId="0" fontId="6" fillId="2" borderId="0" xfId="0" applyFont="1" applyFill="1" applyAlignment="1">
      <alignment wrapText="1"/>
    </xf>
    <xf numFmtId="0" fontId="0" fillId="13" borderId="0" xfId="0" applyFill="1"/>
    <xf numFmtId="0" fontId="6" fillId="13" borderId="0" xfId="0" applyFont="1" applyFill="1" applyAlignment="1">
      <alignment wrapText="1"/>
    </xf>
    <xf numFmtId="0" fontId="0" fillId="4" borderId="0" xfId="0" applyFill="1"/>
    <xf numFmtId="0" fontId="6" fillId="4" borderId="0" xfId="0" applyFont="1" applyFill="1" applyAlignment="1">
      <alignment wrapText="1"/>
    </xf>
    <xf numFmtId="0" fontId="1" fillId="0" borderId="6" xfId="0" applyFont="1" applyBorder="1" applyAlignment="1">
      <alignment wrapText="1"/>
    </xf>
    <xf numFmtId="0" fontId="1" fillId="0" borderId="6" xfId="0" applyFont="1" applyBorder="1" applyAlignment="1">
      <alignment vertical="center"/>
    </xf>
    <xf numFmtId="0" fontId="1" fillId="0" borderId="6" xfId="0" applyFont="1" applyBorder="1" applyAlignment="1">
      <alignment vertical="center" wrapText="1"/>
    </xf>
    <xf numFmtId="0" fontId="0" fillId="2" borderId="0" xfId="0" applyFill="1" applyAlignment="1">
      <alignment wrapText="1"/>
    </xf>
    <xf numFmtId="0" fontId="0" fillId="13" borderId="0" xfId="0" applyFill="1" applyAlignment="1">
      <alignment wrapText="1"/>
    </xf>
    <xf numFmtId="0" fontId="0" fillId="4" borderId="0" xfId="0" applyFill="1" applyAlignment="1">
      <alignment wrapText="1"/>
    </xf>
    <xf numFmtId="0" fontId="4" fillId="0" borderId="6" xfId="0" applyFont="1" applyBorder="1" applyAlignment="1">
      <alignment wrapText="1"/>
    </xf>
    <xf numFmtId="0" fontId="4" fillId="14" borderId="6"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uk-UA"/>
              <a:t>Наскільки Ви задоволені своїм навчанням на курсах підвищення кваліфікації?</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uk-UA"/>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4-7584-4B71-8702-BC88C84FB91E}"/>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1-7584-4B71-8702-BC88C84FB91E}"/>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3-7584-4B71-8702-BC88C84FB91E}"/>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2-7584-4B71-8702-BC88C84FB91E}"/>
              </c:ext>
            </c:extLst>
          </c:dPt>
          <c:dLbls>
            <c:dLbl>
              <c:idx val="0"/>
              <c:layout>
                <c:manualLayout>
                  <c:x val="-0.29247896241382082"/>
                  <c:y val="-0.26666666666666666"/>
                </c:manualLayout>
              </c:layout>
              <c:tx>
                <c:rich>
                  <a:bodyPr rot="0" spcFirstLastPara="1" vertOverflow="ellipsis" vert="horz" wrap="square" lIns="38100" tIns="19050" rIns="38100" bIns="19050" anchor="ctr" anchorCtr="1">
                    <a:noAutofit/>
                  </a:bodyPr>
                  <a:lstStyle/>
                  <a:p>
                    <a:pPr>
                      <a:defRPr sz="1400" b="1" i="0" u="none" strike="noStrike" kern="1200" spc="0" baseline="0">
                        <a:solidFill>
                          <a:sysClr val="windowText" lastClr="000000"/>
                        </a:solidFill>
                        <a:latin typeface="+mn-lt"/>
                        <a:ea typeface="+mn-ea"/>
                        <a:cs typeface="+mn-cs"/>
                      </a:defRPr>
                    </a:pPr>
                    <a:fld id="{B91D423F-05DC-462D-9A2C-E4BE89A6DD1B}" type="CATEGORYNAME">
                      <a:rPr lang="uk-UA" sz="1400">
                        <a:solidFill>
                          <a:sysClr val="windowText" lastClr="000000"/>
                        </a:solidFill>
                      </a:rPr>
                      <a:pPr>
                        <a:defRPr sz="1400">
                          <a:solidFill>
                            <a:sysClr val="windowText" lastClr="000000"/>
                          </a:solidFill>
                        </a:defRPr>
                      </a:pPr>
                      <a:t>[CATEGORY NAME]</a:t>
                    </a:fld>
                    <a:r>
                      <a:rPr lang="uk-UA" sz="1400" baseline="0">
                        <a:solidFill>
                          <a:sysClr val="windowText" lastClr="000000"/>
                        </a:solidFill>
                      </a:rPr>
                      <a:t>
</a:t>
                    </a:r>
                    <a:fld id="{F663E77A-C629-4BA2-8C24-92EB1F1A583D}" type="PERCENTAGE">
                      <a:rPr lang="uk-UA" sz="1400" baseline="0">
                        <a:solidFill>
                          <a:sysClr val="windowText" lastClr="000000"/>
                        </a:solidFill>
                      </a:rPr>
                      <a:pPr>
                        <a:defRPr sz="1400">
                          <a:solidFill>
                            <a:sysClr val="windowText" lastClr="000000"/>
                          </a:solidFill>
                        </a:defRPr>
                      </a:pPr>
                      <a:t>[PERCENTAGE]</a:t>
                    </a:fld>
                    <a:endParaRPr lang="uk-UA" sz="1400" baseline="0">
                      <a:solidFill>
                        <a:sysClr val="windowText" lastClr="000000"/>
                      </a:solidFill>
                    </a:endParaRPr>
                  </a:p>
                </c:rich>
              </c:tx>
              <c:spPr>
                <a:noFill/>
                <a:ln>
                  <a:noFill/>
                </a:ln>
                <a:effectLst/>
              </c:spPr>
              <c:txPr>
                <a:bodyPr rot="0" spcFirstLastPara="1" vertOverflow="ellipsis" vert="horz" wrap="square" lIns="38100" tIns="19050" rIns="38100" bIns="19050" anchor="ctr" anchorCtr="1">
                  <a:noAutofit/>
                </a:bodyPr>
                <a:lstStyle/>
                <a:p>
                  <a:pPr>
                    <a:defRPr sz="14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0.38048282265552463"/>
                      <c:h val="0.19725593603125191"/>
                    </c:manualLayout>
                  </c15:layout>
                  <c15:dlblFieldTable/>
                  <c15:showDataLabelsRange val="0"/>
                </c:ext>
                <c:ext xmlns:c16="http://schemas.microsoft.com/office/drawing/2014/chart" uri="{C3380CC4-5D6E-409C-BE32-E72D297353CC}">
                  <c16:uniqueId val="{00000004-7584-4B71-8702-BC88C84FB91E}"/>
                </c:ext>
              </c:extLst>
            </c:dLbl>
            <c:dLbl>
              <c:idx val="1"/>
              <c:layout>
                <c:manualLayout>
                  <c:x val="-0.12906228295279246"/>
                  <c:y val="9.6124153085515474E-2"/>
                </c:manualLayout>
              </c:layout>
              <c:spPr>
                <a:noFill/>
                <a:ln>
                  <a:noFill/>
                </a:ln>
                <a:effectLst/>
              </c:spPr>
              <c:txPr>
                <a:bodyPr rot="0" spcFirstLastPara="1" vertOverflow="ellipsis" vert="horz" wrap="square" lIns="38100" tIns="19050" rIns="38100" bIns="19050" anchor="ctr" anchorCtr="1">
                  <a:noAutofit/>
                </a:bodyPr>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0.23501400068723996"/>
                      <c:h val="0.15178294573643408"/>
                    </c:manualLayout>
                  </c15:layout>
                </c:ext>
                <c:ext xmlns:c16="http://schemas.microsoft.com/office/drawing/2014/chart" uri="{C3380CC4-5D6E-409C-BE32-E72D297353CC}">
                  <c16:uniqueId val="{00000001-7584-4B71-8702-BC88C84FB91E}"/>
                </c:ext>
              </c:extLst>
            </c:dLbl>
            <c:dLbl>
              <c:idx val="2"/>
              <c:layout>
                <c:manualLayout>
                  <c:x val="0.38625812441968432"/>
                  <c:y val="0.12403100775193801"/>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584-4B71-8702-BC88C84FB91E}"/>
                </c:ext>
              </c:extLst>
            </c:dLbl>
            <c:dLbl>
              <c:idx val="3"/>
              <c:layout>
                <c:manualLayout>
                  <c:x val="0.23584029712163418"/>
                  <c:y val="0"/>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584-4B71-8702-BC88C84FB91E}"/>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Аркуш1!$B$2:$B$5</c:f>
              <c:strCache>
                <c:ptCount val="4"/>
                <c:pt idx="0">
                  <c:v>Повністю задоволений/-а</c:v>
                </c:pt>
                <c:pt idx="1">
                  <c:v>Частково задоволений/-а</c:v>
                </c:pt>
                <c:pt idx="2">
                  <c:v>Частково незадоволений/-а</c:v>
                </c:pt>
                <c:pt idx="3">
                  <c:v>Незадоволений/-а</c:v>
                </c:pt>
              </c:strCache>
            </c:strRef>
          </c:cat>
          <c:val>
            <c:numRef>
              <c:f>Аркуш1!$C$2:$C$5</c:f>
              <c:numCache>
                <c:formatCode>General</c:formatCode>
                <c:ptCount val="4"/>
                <c:pt idx="0">
                  <c:v>18</c:v>
                </c:pt>
                <c:pt idx="1">
                  <c:v>1</c:v>
                </c:pt>
                <c:pt idx="2">
                  <c:v>0</c:v>
                </c:pt>
                <c:pt idx="3">
                  <c:v>0</c:v>
                </c:pt>
              </c:numCache>
            </c:numRef>
          </c:val>
          <c:extLst>
            <c:ext xmlns:c16="http://schemas.microsoft.com/office/drawing/2014/chart" uri="{C3380CC4-5D6E-409C-BE32-E72D297353CC}">
              <c16:uniqueId val="{00000000-7584-4B71-8702-BC88C84FB91E}"/>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ysClr val="windowText" lastClr="000000"/>
                </a:solidFill>
                <a:latin typeface="+mn-lt"/>
                <a:ea typeface="+mn-ea"/>
                <a:cs typeface="+mn-cs"/>
              </a:defRPr>
            </a:pPr>
            <a:r>
              <a:rPr lang="uk-UA"/>
              <a:t>Як Ви обирали даний курс для підвищення кваліфікації? </a:t>
            </a:r>
          </a:p>
        </c:rich>
      </c:tx>
      <c:overlay val="0"/>
      <c:spPr>
        <a:noFill/>
        <a:ln>
          <a:noFill/>
        </a:ln>
        <a:effectLst/>
      </c:spPr>
      <c:txPr>
        <a:bodyPr rot="0" spcFirstLastPara="1" vertOverflow="ellipsis" vert="horz" wrap="square" anchor="ctr" anchorCtr="1"/>
        <a:lstStyle/>
        <a:p>
          <a:pPr>
            <a:defRPr sz="1600" b="1" i="0" u="none" strike="noStrike" kern="1200" cap="all" baseline="0">
              <a:solidFill>
                <a:sysClr val="windowText" lastClr="000000"/>
              </a:solidFill>
              <a:latin typeface="+mn-lt"/>
              <a:ea typeface="+mn-ea"/>
              <a:cs typeface="+mn-cs"/>
            </a:defRPr>
          </a:pPr>
          <a:endParaRPr lang="uk-UA"/>
        </a:p>
      </c:txPr>
    </c:title>
    <c:autoTitleDeleted val="0"/>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3CA6-4189-B97C-42E85C73BB34}"/>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3CA6-4189-B97C-42E85C73BB34}"/>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3CA6-4189-B97C-42E85C73BB34}"/>
              </c:ext>
            </c:extLst>
          </c:dPt>
          <c:dPt>
            <c:idx val="3"/>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3CA6-4189-B97C-42E85C73BB34}"/>
              </c:ext>
            </c:extLst>
          </c:dPt>
          <c:dLbls>
            <c:dLbl>
              <c:idx val="0"/>
              <c:layout>
                <c:manualLayout>
                  <c:x val="-0.12714776632302405"/>
                  <c:y val="-0.1222707423580786"/>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CA6-4189-B97C-42E85C73BB34}"/>
                </c:ext>
              </c:extLst>
            </c:dLbl>
            <c:dLbl>
              <c:idx val="1"/>
              <c:layout>
                <c:manualLayout>
                  <c:x val="-6.7884885967910369E-2"/>
                  <c:y val="0.48327134846151598"/>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CA6-4189-B97C-42E85C73BB34}"/>
                </c:ext>
              </c:extLst>
            </c:dLbl>
            <c:dLbl>
              <c:idx val="2"/>
              <c:layout>
                <c:manualLayout>
                  <c:x val="-2.5773195876288658E-2"/>
                  <c:y val="0.10771470160116438"/>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CA6-4189-B97C-42E85C73BB34}"/>
                </c:ext>
              </c:extLst>
            </c:dLbl>
            <c:dLbl>
              <c:idx val="3"/>
              <c:layout>
                <c:manualLayout>
                  <c:x val="0.37946660455112435"/>
                  <c:y val="0.71316815333507677"/>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CA6-4189-B97C-42E85C73BB34}"/>
                </c:ext>
              </c:extLst>
            </c:dLbl>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Аркуш1!$E$2:$E$5</c:f>
              <c:strCache>
                <c:ptCount val="4"/>
                <c:pt idx="0">
                  <c:v>Самостійно</c:v>
                </c:pt>
                <c:pt idx="1">
                  <c:v>За рекомендацією колег</c:v>
                </c:pt>
                <c:pt idx="2">
                  <c:v>За рекомендацією адміністрації закладу</c:v>
                </c:pt>
                <c:pt idx="3">
                  <c:v>Адміністрація закладу зробила це за мене</c:v>
                </c:pt>
              </c:strCache>
            </c:strRef>
          </c:cat>
          <c:val>
            <c:numRef>
              <c:f>Аркуш1!$F$2:$F$5</c:f>
              <c:numCache>
                <c:formatCode>General</c:formatCode>
                <c:ptCount val="4"/>
                <c:pt idx="0">
                  <c:v>16</c:v>
                </c:pt>
                <c:pt idx="1">
                  <c:v>0</c:v>
                </c:pt>
                <c:pt idx="2">
                  <c:v>3</c:v>
                </c:pt>
                <c:pt idx="3">
                  <c:v>0</c:v>
                </c:pt>
              </c:numCache>
            </c:numRef>
          </c:val>
          <c:extLst>
            <c:ext xmlns:c16="http://schemas.microsoft.com/office/drawing/2014/chart" uri="{C3380CC4-5D6E-409C-BE32-E72D297353CC}">
              <c16:uniqueId val="{00000000-3CA6-4189-B97C-42E85C73BB34}"/>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uk-UA"/>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1" i="0" u="none" strike="noStrike" kern="1200" cap="all" baseline="0">
                <a:solidFill>
                  <a:sysClr val="windowText" lastClr="000000"/>
                </a:solidFill>
                <a:latin typeface="+mn-lt"/>
                <a:ea typeface="+mn-ea"/>
                <a:cs typeface="+mn-cs"/>
              </a:defRPr>
            </a:pPr>
            <a:r>
              <a:rPr lang="uk-UA"/>
              <a:t>Чи були ознайомлені Ви із програмою, обираючи цей курс?</a:t>
            </a:r>
          </a:p>
        </c:rich>
      </c:tx>
      <c:overlay val="0"/>
      <c:spPr>
        <a:noFill/>
        <a:ln>
          <a:noFill/>
        </a:ln>
        <a:effectLst/>
      </c:spPr>
      <c:txPr>
        <a:bodyPr rot="0" spcFirstLastPara="1" vertOverflow="ellipsis" vert="horz" wrap="square" anchor="ctr" anchorCtr="1"/>
        <a:lstStyle/>
        <a:p>
          <a:pPr>
            <a:defRPr sz="1320" b="1" i="0" u="none" strike="noStrike" kern="1200" cap="all" baseline="0">
              <a:solidFill>
                <a:sysClr val="windowText" lastClr="000000"/>
              </a:solidFill>
              <a:latin typeface="+mn-lt"/>
              <a:ea typeface="+mn-ea"/>
              <a:cs typeface="+mn-cs"/>
            </a:defRPr>
          </a:pPr>
          <a:endParaRPr lang="uk-UA"/>
        </a:p>
      </c:txPr>
    </c:title>
    <c:autoTitleDeleted val="0"/>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7638-4FBC-B934-83909BB81602}"/>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7638-4FBC-B934-83909BB81602}"/>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7638-4FBC-B934-83909BB81602}"/>
              </c:ext>
            </c:extLst>
          </c:dPt>
          <c:dLbls>
            <c:dLbl>
              <c:idx val="0"/>
              <c:layout>
                <c:manualLayout>
                  <c:x val="3.6585365853658534E-2"/>
                  <c:y val="-7.3541167066346919E-2"/>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638-4FBC-B934-83909BB81602}"/>
                </c:ext>
              </c:extLst>
            </c:dLbl>
            <c:dLbl>
              <c:idx val="1"/>
              <c:layout>
                <c:manualLayout>
                  <c:x val="-3.8617886178861791E-2"/>
                  <c:y val="0"/>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5.1158536585365851E-2"/>
                      <c:h val="9.8673061550759389E-2"/>
                    </c:manualLayout>
                  </c15:layout>
                </c:ext>
                <c:ext xmlns:c16="http://schemas.microsoft.com/office/drawing/2014/chart" uri="{C3380CC4-5D6E-409C-BE32-E72D297353CC}">
                  <c16:uniqueId val="{00000002-7638-4FBC-B934-83909BB81602}"/>
                </c:ext>
              </c:extLst>
            </c:dLbl>
            <c:dLbl>
              <c:idx val="2"/>
              <c:layout>
                <c:manualLayout>
                  <c:x val="-7.113821138211382E-2"/>
                  <c:y val="1.9184652278177457E-2"/>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638-4FBC-B934-83909BB81602}"/>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Аркуш1!$G$2:$G$4</c:f>
              <c:strCache>
                <c:ptCount val="3"/>
                <c:pt idx="0">
                  <c:v>Так</c:v>
                </c:pt>
                <c:pt idx="1">
                  <c:v>Ні</c:v>
                </c:pt>
                <c:pt idx="2">
                  <c:v>Не пам’ятаю</c:v>
                </c:pt>
              </c:strCache>
            </c:strRef>
          </c:cat>
          <c:val>
            <c:numRef>
              <c:f>Аркуш1!$H$2:$H$4</c:f>
              <c:numCache>
                <c:formatCode>General</c:formatCode>
                <c:ptCount val="3"/>
                <c:pt idx="0">
                  <c:v>12</c:v>
                </c:pt>
                <c:pt idx="1">
                  <c:v>5</c:v>
                </c:pt>
                <c:pt idx="2">
                  <c:v>2</c:v>
                </c:pt>
              </c:numCache>
            </c:numRef>
          </c:val>
          <c:extLst>
            <c:ext xmlns:c16="http://schemas.microsoft.com/office/drawing/2014/chart" uri="{C3380CC4-5D6E-409C-BE32-E72D297353CC}">
              <c16:uniqueId val="{00000000-7638-4FBC-B934-83909BB81602}"/>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defRPr>
      </a:pPr>
      <a:endParaRPr lang="uk-UA"/>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uk-UA"/>
              <a:t>Що з переліченого при виборі курсу Вас мотивувало найбільше?</a:t>
            </a:r>
          </a:p>
        </c:rich>
      </c:tx>
      <c:layout>
        <c:manualLayout>
          <c:xMode val="edge"/>
          <c:yMode val="edge"/>
          <c:x val="9.9925306411652842E-2"/>
          <c:y val="1.7266630093369477E-2"/>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uk-UA"/>
        </a:p>
      </c:txPr>
    </c:title>
    <c:autoTitleDeleted val="0"/>
    <c:plotArea>
      <c:layout/>
      <c:pieChart>
        <c:varyColors val="1"/>
        <c:ser>
          <c:idx val="0"/>
          <c:order val="0"/>
          <c:dPt>
            <c:idx val="0"/>
            <c:bubble3D val="0"/>
            <c:explosion val="9"/>
            <c:spPr>
              <a:solidFill>
                <a:schemeClr val="accent1"/>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2-31EF-4E43-91CD-5403E0FDAB5B}"/>
              </c:ext>
            </c:extLst>
          </c:dPt>
          <c:dPt>
            <c:idx val="1"/>
            <c:bubble3D val="0"/>
            <c:spPr>
              <a:solidFill>
                <a:schemeClr val="accent2"/>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1-31EF-4E43-91CD-5403E0FDAB5B}"/>
              </c:ext>
            </c:extLst>
          </c:dPt>
          <c:dPt>
            <c:idx val="2"/>
            <c:bubble3D val="0"/>
            <c:spPr>
              <a:solidFill>
                <a:schemeClr val="accent3"/>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3-31EF-4E43-91CD-5403E0FDAB5B}"/>
              </c:ext>
            </c:extLst>
          </c:dPt>
          <c:dPt>
            <c:idx val="3"/>
            <c:bubble3D val="0"/>
            <c:spPr>
              <a:solidFill>
                <a:schemeClr val="accent4"/>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4-31EF-4E43-91CD-5403E0FDAB5B}"/>
              </c:ext>
            </c:extLst>
          </c:dPt>
          <c:dLbls>
            <c:dLbl>
              <c:idx val="0"/>
              <c:layout>
                <c:manualLayout>
                  <c:x val="-1.6274085483373089E-2"/>
                  <c:y val="4.695392840239232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1EF-4E43-91CD-5403E0FDAB5B}"/>
                </c:ext>
              </c:extLst>
            </c:dLbl>
            <c:dLbl>
              <c:idx val="1"/>
              <c:layout>
                <c:manualLayout>
                  <c:x val="0.12654613328726946"/>
                  <c:y val="1.131082999870914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1EF-4E43-91CD-5403E0FDAB5B}"/>
                </c:ext>
              </c:extLst>
            </c:dLbl>
            <c:dLbl>
              <c:idx val="2"/>
              <c:layout>
                <c:manualLayout>
                  <c:x val="3.6601937554880594E-2"/>
                  <c:y val="6.433511897078439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1EF-4E43-91CD-5403E0FDAB5B}"/>
                </c:ext>
              </c:extLst>
            </c:dLbl>
            <c:dLbl>
              <c:idx val="3"/>
              <c:layout>
                <c:manualLayout>
                  <c:x val="-0.58568202283672499"/>
                  <c:y val="-0.4638005034206789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1EF-4E43-91CD-5403E0FDAB5B}"/>
                </c:ext>
              </c:extLst>
            </c:dLbl>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ysClr val="windowText" lastClr="000000"/>
                    </a:solidFill>
                    <a:latin typeface="+mn-lt"/>
                    <a:ea typeface="+mn-ea"/>
                    <a:cs typeface="+mn-cs"/>
                  </a:defRPr>
                </a:pPr>
                <a:endParaRPr lang="uk-UA"/>
              </a:p>
            </c:txPr>
            <c:dLblPos val="inEnd"/>
            <c:showLegendKey val="0"/>
            <c:showVal val="0"/>
            <c:showCatName val="1"/>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Аркуш1!$I$2:$I$5</c:f>
              <c:strCache>
                <c:ptCount val="4"/>
                <c:pt idx="0">
                  <c:v>Актуальність теми</c:v>
                </c:pt>
                <c:pt idx="1">
                  <c:v>Зміст курсу</c:v>
                </c:pt>
                <c:pt idx="2">
                  <c:v>Викладач/-ка (викладачі/-ки) курсу</c:v>
                </c:pt>
                <c:pt idx="3">
                  <c:v>Можливість отримати сертифікат, який не потребує додаткового затвердження</c:v>
                </c:pt>
              </c:strCache>
            </c:strRef>
          </c:cat>
          <c:val>
            <c:numRef>
              <c:f>Аркуш1!$J$2:$J$5</c:f>
              <c:numCache>
                <c:formatCode>General</c:formatCode>
                <c:ptCount val="4"/>
                <c:pt idx="0">
                  <c:v>10</c:v>
                </c:pt>
                <c:pt idx="1">
                  <c:v>5</c:v>
                </c:pt>
                <c:pt idx="2">
                  <c:v>4</c:v>
                </c:pt>
                <c:pt idx="3">
                  <c:v>0</c:v>
                </c:pt>
              </c:numCache>
            </c:numRef>
          </c:val>
          <c:extLst>
            <c:ext xmlns:c16="http://schemas.microsoft.com/office/drawing/2014/chart" uri="{C3380CC4-5D6E-409C-BE32-E72D297353CC}">
              <c16:uniqueId val="{00000000-31EF-4E43-91CD-5403E0FDAB5B}"/>
            </c:ext>
          </c:extLst>
        </c:ser>
        <c:dLbls>
          <c:dLblPos val="inEnd"/>
          <c:showLegendKey val="0"/>
          <c:showVal val="0"/>
          <c:showCatName val="1"/>
          <c:showSerName val="0"/>
          <c:showPercent val="0"/>
          <c:showBubbleSize val="0"/>
          <c:showLeaderLines val="1"/>
        </c:dLbls>
        <c:firstSliceAng val="149"/>
      </c:pieChart>
      <c:spPr>
        <a:noFill/>
        <a:ln>
          <a:noFill/>
        </a:ln>
        <a:effectLst/>
      </c:spPr>
    </c:plotArea>
    <c:plotVisOnly val="1"/>
    <c:dispBlanksAs val="gap"/>
    <c:showDLblsOverMax val="0"/>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47625</xdr:colOff>
      <xdr:row>7</xdr:row>
      <xdr:rowOff>28575</xdr:rowOff>
    </xdr:from>
    <xdr:to>
      <xdr:col>5</xdr:col>
      <xdr:colOff>495300</xdr:colOff>
      <xdr:row>18</xdr:row>
      <xdr:rowOff>133350</xdr:rowOff>
    </xdr:to>
    <xdr:graphicFrame macro="">
      <xdr:nvGraphicFramePr>
        <xdr:cNvPr id="5" name="Діаграма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9525</xdr:rowOff>
    </xdr:from>
    <xdr:to>
      <xdr:col>6</xdr:col>
      <xdr:colOff>9525</xdr:colOff>
      <xdr:row>33</xdr:row>
      <xdr:rowOff>276225</xdr:rowOff>
    </xdr:to>
    <xdr:graphicFrame macro="">
      <xdr:nvGraphicFramePr>
        <xdr:cNvPr id="6" name="Діаграма 5">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400050</xdr:colOff>
      <xdr:row>7</xdr:row>
      <xdr:rowOff>85724</xdr:rowOff>
    </xdr:from>
    <xdr:to>
      <xdr:col>10</xdr:col>
      <xdr:colOff>2076450</xdr:colOff>
      <xdr:row>18</xdr:row>
      <xdr:rowOff>66674</xdr:rowOff>
    </xdr:to>
    <xdr:graphicFrame macro="">
      <xdr:nvGraphicFramePr>
        <xdr:cNvPr id="7" name="Діаграма 6">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561975</xdr:colOff>
      <xdr:row>20</xdr:row>
      <xdr:rowOff>38100</xdr:rowOff>
    </xdr:from>
    <xdr:to>
      <xdr:col>10</xdr:col>
      <xdr:colOff>2257425</xdr:colOff>
      <xdr:row>32</xdr:row>
      <xdr:rowOff>190500</xdr:rowOff>
    </xdr:to>
    <xdr:graphicFrame macro="">
      <xdr:nvGraphicFramePr>
        <xdr:cNvPr id="8" name="Діаграма 7">
          <a:extLst>
            <a:ext uri="{FF2B5EF4-FFF2-40B4-BE49-F238E27FC236}">
              <a16:creationId xmlns:a16="http://schemas.microsoft.com/office/drawing/2014/main" id="{00000000-0008-0000-01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Аркуш1"/>
  <dimension ref="A1:Z76"/>
  <sheetViews>
    <sheetView workbookViewId="0">
      <pane ySplit="1" topLeftCell="A2" activePane="bottomLeft" state="frozen"/>
      <selection pane="bottomLeft" activeCell="A2" sqref="A2:U20"/>
    </sheetView>
  </sheetViews>
  <sheetFormatPr defaultColWidth="45.796875" defaultRowHeight="10.199999999999999" x14ac:dyDescent="0.2"/>
  <cols>
    <col min="1" max="1" width="12.5" style="19" bestFit="1" customWidth="1"/>
    <col min="2" max="2" width="23.09765625" style="19" customWidth="1"/>
    <col min="3" max="3" width="24.59765625" style="19" customWidth="1"/>
    <col min="4" max="4" width="44.69921875" style="19" bestFit="1" customWidth="1"/>
    <col min="5" max="5" width="14.796875" style="19" customWidth="1"/>
    <col min="6" max="6" width="43.796875" style="19" bestFit="1" customWidth="1"/>
    <col min="7" max="7" width="46" style="19" bestFit="1" customWidth="1"/>
    <col min="8" max="8" width="48" style="19" bestFit="1" customWidth="1"/>
    <col min="9" max="9" width="45.19921875" style="19" bestFit="1" customWidth="1"/>
    <col min="10" max="10" width="41.69921875" style="19" bestFit="1" customWidth="1"/>
    <col min="11" max="11" width="46" style="19" bestFit="1" customWidth="1"/>
    <col min="12" max="12" width="44.5" style="19" bestFit="1" customWidth="1"/>
    <col min="13" max="13" width="42.69921875" style="19" bestFit="1" customWidth="1"/>
    <col min="14" max="14" width="47.69921875" style="19" bestFit="1" customWidth="1"/>
    <col min="15" max="15" width="45.59765625" style="19" bestFit="1" customWidth="1"/>
    <col min="16" max="16" width="47.5" style="19" bestFit="1" customWidth="1"/>
    <col min="17" max="17" width="45.59765625" style="19" bestFit="1" customWidth="1"/>
    <col min="18" max="18" width="30.69921875" style="19" bestFit="1" customWidth="1"/>
    <col min="19" max="19" width="47.296875" style="19" bestFit="1" customWidth="1"/>
    <col min="20" max="20" width="43.796875" style="19" bestFit="1" customWidth="1"/>
    <col min="21" max="21" width="46" style="19" bestFit="1" customWidth="1"/>
    <col min="22" max="16384" width="45.796875" style="19"/>
  </cols>
  <sheetData>
    <row r="1" spans="1:26" ht="31.2" thickBot="1" x14ac:dyDescent="0.25">
      <c r="A1" s="16" t="s">
        <v>0</v>
      </c>
      <c r="B1" s="16" t="s">
        <v>1</v>
      </c>
      <c r="C1" s="16" t="s">
        <v>2</v>
      </c>
      <c r="D1" s="16" t="s">
        <v>3</v>
      </c>
      <c r="E1" s="16" t="s">
        <v>4</v>
      </c>
      <c r="F1" s="16" t="s">
        <v>5</v>
      </c>
      <c r="G1" s="16" t="s">
        <v>6</v>
      </c>
      <c r="H1" s="16" t="s">
        <v>7</v>
      </c>
      <c r="I1" s="16" t="s">
        <v>8</v>
      </c>
      <c r="J1" s="16" t="s">
        <v>9</v>
      </c>
      <c r="K1" s="16" t="s">
        <v>10</v>
      </c>
      <c r="L1" s="16" t="s">
        <v>11</v>
      </c>
      <c r="M1" s="16" t="s">
        <v>12</v>
      </c>
      <c r="N1" s="16" t="s">
        <v>13</v>
      </c>
      <c r="O1" s="16" t="s">
        <v>14</v>
      </c>
      <c r="P1" s="16" t="s">
        <v>15</v>
      </c>
      <c r="Q1" s="16" t="s">
        <v>16</v>
      </c>
      <c r="R1" s="16" t="s">
        <v>17</v>
      </c>
      <c r="S1" s="16" t="s">
        <v>18</v>
      </c>
      <c r="T1" s="16" t="s">
        <v>19</v>
      </c>
      <c r="U1" s="16" t="s">
        <v>20</v>
      </c>
    </row>
    <row r="2" spans="1:26" s="60" customFormat="1" ht="203.4" thickBot="1" x14ac:dyDescent="0.35">
      <c r="A2" s="66">
        <v>1</v>
      </c>
      <c r="B2" s="67" t="s">
        <v>21</v>
      </c>
      <c r="C2" s="66"/>
      <c r="D2" s="66" t="s">
        <v>22</v>
      </c>
      <c r="E2" s="66" t="s">
        <v>28</v>
      </c>
      <c r="F2" s="66" t="s">
        <v>24</v>
      </c>
      <c r="G2" s="67" t="s">
        <v>25</v>
      </c>
      <c r="H2" s="66"/>
      <c r="I2" s="67" t="s">
        <v>26</v>
      </c>
      <c r="J2" s="66"/>
      <c r="K2" s="67" t="s">
        <v>64</v>
      </c>
      <c r="L2" s="66"/>
      <c r="M2" s="66" t="s">
        <v>28</v>
      </c>
      <c r="N2" s="66" t="s">
        <v>35</v>
      </c>
      <c r="O2" s="66" t="s">
        <v>66</v>
      </c>
      <c r="P2" s="67" t="s">
        <v>67</v>
      </c>
      <c r="Q2" s="66"/>
      <c r="R2" s="66" t="s">
        <v>28</v>
      </c>
      <c r="S2" s="66" t="s">
        <v>39</v>
      </c>
      <c r="T2" s="66"/>
      <c r="U2" s="66"/>
      <c r="V2" s="66"/>
      <c r="W2" s="66"/>
      <c r="X2" s="66"/>
      <c r="Y2" s="66"/>
      <c r="Z2" s="66"/>
    </row>
    <row r="3" spans="1:26" s="60" customFormat="1" ht="109.8" thickBot="1" x14ac:dyDescent="0.35">
      <c r="A3" s="66">
        <v>2</v>
      </c>
      <c r="B3" s="67" t="s">
        <v>36</v>
      </c>
      <c r="C3" s="66"/>
      <c r="D3" s="66" t="s">
        <v>22</v>
      </c>
      <c r="E3" s="66" t="s">
        <v>23</v>
      </c>
      <c r="F3" s="66" t="s">
        <v>24</v>
      </c>
      <c r="G3" s="67" t="s">
        <v>25</v>
      </c>
      <c r="H3" s="66"/>
      <c r="I3" s="67" t="s">
        <v>33</v>
      </c>
      <c r="J3" s="66"/>
      <c r="K3" s="67" t="s">
        <v>34</v>
      </c>
      <c r="L3" s="66"/>
      <c r="M3" s="66" t="s">
        <v>38</v>
      </c>
      <c r="N3" s="66" t="s">
        <v>35</v>
      </c>
      <c r="O3" s="66" t="s">
        <v>68</v>
      </c>
      <c r="P3" s="66" t="s">
        <v>69</v>
      </c>
      <c r="Q3" s="66"/>
      <c r="R3" s="66" t="s">
        <v>44</v>
      </c>
      <c r="S3" s="67" t="s">
        <v>29</v>
      </c>
      <c r="T3" s="66"/>
      <c r="U3" s="66"/>
      <c r="V3" s="66"/>
      <c r="W3" s="66"/>
      <c r="X3" s="66"/>
      <c r="Y3" s="66"/>
      <c r="Z3" s="66"/>
    </row>
    <row r="4" spans="1:26" s="60" customFormat="1" ht="109.8" thickBot="1" x14ac:dyDescent="0.35">
      <c r="A4" s="66">
        <v>3</v>
      </c>
      <c r="B4" s="66" t="s">
        <v>21</v>
      </c>
      <c r="C4" s="66" t="s">
        <v>70</v>
      </c>
      <c r="D4" s="66" t="s">
        <v>22</v>
      </c>
      <c r="E4" s="66" t="s">
        <v>28</v>
      </c>
      <c r="F4" s="66" t="s">
        <v>24</v>
      </c>
      <c r="G4" s="66" t="s">
        <v>25</v>
      </c>
      <c r="H4" s="66" t="s">
        <v>71</v>
      </c>
      <c r="I4" s="67" t="s">
        <v>26</v>
      </c>
      <c r="J4" s="66"/>
      <c r="K4" s="67" t="s">
        <v>34</v>
      </c>
      <c r="L4" s="66"/>
      <c r="M4" s="66" t="s">
        <v>28</v>
      </c>
      <c r="N4" s="66" t="s">
        <v>35</v>
      </c>
      <c r="O4" s="66" t="s">
        <v>72</v>
      </c>
      <c r="P4" s="66" t="s">
        <v>69</v>
      </c>
      <c r="Q4" s="66"/>
      <c r="R4" s="66" t="s">
        <v>28</v>
      </c>
      <c r="S4" s="67" t="s">
        <v>29</v>
      </c>
      <c r="T4" s="66"/>
      <c r="U4" s="66"/>
      <c r="V4" s="66"/>
      <c r="W4" s="66"/>
      <c r="X4" s="66"/>
      <c r="Y4" s="66"/>
      <c r="Z4" s="66"/>
    </row>
    <row r="5" spans="1:26" s="60" customFormat="1" ht="94.2" thickBot="1" x14ac:dyDescent="0.35">
      <c r="A5" s="66">
        <v>4</v>
      </c>
      <c r="B5" s="66" t="s">
        <v>21</v>
      </c>
      <c r="C5" s="66" t="s">
        <v>73</v>
      </c>
      <c r="D5" s="66" t="s">
        <v>22</v>
      </c>
      <c r="E5" s="66" t="s">
        <v>30</v>
      </c>
      <c r="F5" s="66" t="s">
        <v>24</v>
      </c>
      <c r="G5" s="66" t="s">
        <v>25</v>
      </c>
      <c r="H5" s="66" t="s">
        <v>74</v>
      </c>
      <c r="I5" s="66" t="s">
        <v>26</v>
      </c>
      <c r="J5" s="66" t="s">
        <v>75</v>
      </c>
      <c r="K5" s="66" t="s">
        <v>64</v>
      </c>
      <c r="L5" s="66" t="s">
        <v>76</v>
      </c>
      <c r="M5" s="66" t="s">
        <v>28</v>
      </c>
      <c r="N5" s="66" t="s">
        <v>35</v>
      </c>
      <c r="O5" s="66" t="s">
        <v>77</v>
      </c>
      <c r="P5" s="66" t="s">
        <v>67</v>
      </c>
      <c r="Q5" s="66" t="s">
        <v>78</v>
      </c>
      <c r="R5" s="66" t="s">
        <v>28</v>
      </c>
      <c r="S5" s="66" t="s">
        <v>29</v>
      </c>
      <c r="T5" s="66" t="s">
        <v>79</v>
      </c>
      <c r="U5" s="67" t="s">
        <v>80</v>
      </c>
      <c r="V5" s="66"/>
      <c r="W5" s="66"/>
      <c r="X5" s="66"/>
      <c r="Y5" s="66"/>
      <c r="Z5" s="66"/>
    </row>
    <row r="6" spans="1:26" s="60" customFormat="1" ht="125.4" thickBot="1" x14ac:dyDescent="0.35">
      <c r="A6" s="66">
        <v>5</v>
      </c>
      <c r="B6" s="66" t="s">
        <v>21</v>
      </c>
      <c r="C6" s="66" t="s">
        <v>81</v>
      </c>
      <c r="D6" s="66" t="s">
        <v>22</v>
      </c>
      <c r="E6" s="66" t="s">
        <v>30</v>
      </c>
      <c r="F6" s="66" t="s">
        <v>48</v>
      </c>
      <c r="G6" s="66" t="s">
        <v>25</v>
      </c>
      <c r="H6" s="66" t="s">
        <v>82</v>
      </c>
      <c r="I6" s="66" t="s">
        <v>33</v>
      </c>
      <c r="J6" s="66" t="s">
        <v>83</v>
      </c>
      <c r="K6" s="66" t="s">
        <v>34</v>
      </c>
      <c r="L6" s="66" t="s">
        <v>84</v>
      </c>
      <c r="M6" s="66" t="s">
        <v>38</v>
      </c>
      <c r="N6" s="66" t="s">
        <v>35</v>
      </c>
      <c r="O6" s="66" t="s">
        <v>85</v>
      </c>
      <c r="P6" s="66" t="s">
        <v>86</v>
      </c>
      <c r="Q6" s="66"/>
      <c r="R6" s="66" t="s">
        <v>28</v>
      </c>
      <c r="S6" s="66" t="s">
        <v>29</v>
      </c>
      <c r="T6" s="66" t="s">
        <v>87</v>
      </c>
      <c r="U6" s="67" t="s">
        <v>88</v>
      </c>
      <c r="V6" s="66"/>
      <c r="W6" s="66"/>
      <c r="X6" s="66"/>
      <c r="Y6" s="66"/>
      <c r="Z6" s="66"/>
    </row>
    <row r="7" spans="1:26" s="60" customFormat="1" ht="78.599999999999994" thickBot="1" x14ac:dyDescent="0.35">
      <c r="A7" s="66">
        <v>6</v>
      </c>
      <c r="B7" s="67" t="s">
        <v>21</v>
      </c>
      <c r="C7" s="66"/>
      <c r="D7" s="66" t="s">
        <v>37</v>
      </c>
      <c r="E7" s="66" t="s">
        <v>28</v>
      </c>
      <c r="F7" s="66" t="s">
        <v>48</v>
      </c>
      <c r="G7" s="67" t="s">
        <v>25</v>
      </c>
      <c r="H7" s="66"/>
      <c r="I7" s="67" t="s">
        <v>26</v>
      </c>
      <c r="J7" s="66"/>
      <c r="K7" s="67" t="s">
        <v>64</v>
      </c>
      <c r="L7" s="66"/>
      <c r="M7" s="66" t="s">
        <v>28</v>
      </c>
      <c r="N7" s="66" t="s">
        <v>35</v>
      </c>
      <c r="O7" s="66" t="s">
        <v>89</v>
      </c>
      <c r="P7" s="66" t="s">
        <v>90</v>
      </c>
      <c r="Q7" s="66"/>
      <c r="R7" s="66" t="s">
        <v>28</v>
      </c>
      <c r="S7" s="67" t="s">
        <v>29</v>
      </c>
      <c r="T7" s="66"/>
      <c r="U7" s="66"/>
      <c r="V7" s="66"/>
      <c r="W7" s="66"/>
      <c r="X7" s="66"/>
      <c r="Y7" s="66"/>
      <c r="Z7" s="66"/>
    </row>
    <row r="8" spans="1:26" s="60" customFormat="1" ht="125.4" thickBot="1" x14ac:dyDescent="0.35">
      <c r="A8" s="66">
        <v>7</v>
      </c>
      <c r="B8" s="66" t="s">
        <v>21</v>
      </c>
      <c r="C8" s="66" t="s">
        <v>91</v>
      </c>
      <c r="D8" s="66" t="s">
        <v>22</v>
      </c>
      <c r="E8" s="66" t="s">
        <v>28</v>
      </c>
      <c r="F8" s="66" t="s">
        <v>31</v>
      </c>
      <c r="G8" s="66" t="s">
        <v>25</v>
      </c>
      <c r="H8" s="66" t="s">
        <v>92</v>
      </c>
      <c r="I8" s="66" t="s">
        <v>26</v>
      </c>
      <c r="J8" s="66" t="s">
        <v>93</v>
      </c>
      <c r="K8" s="66" t="s">
        <v>64</v>
      </c>
      <c r="L8" s="66" t="s">
        <v>94</v>
      </c>
      <c r="M8" s="66" t="s">
        <v>38</v>
      </c>
      <c r="N8" s="66" t="s">
        <v>35</v>
      </c>
      <c r="O8" s="66" t="s">
        <v>95</v>
      </c>
      <c r="P8" s="66" t="s">
        <v>96</v>
      </c>
      <c r="Q8" s="66" t="s">
        <v>97</v>
      </c>
      <c r="R8" s="66" t="s">
        <v>28</v>
      </c>
      <c r="S8" s="66" t="s">
        <v>62</v>
      </c>
      <c r="T8" s="66" t="s">
        <v>98</v>
      </c>
      <c r="U8" s="67" t="s">
        <v>99</v>
      </c>
      <c r="V8" s="66"/>
      <c r="W8" s="66"/>
      <c r="X8" s="66"/>
      <c r="Y8" s="66"/>
      <c r="Z8" s="66"/>
    </row>
    <row r="9" spans="1:26" s="60" customFormat="1" ht="94.2" thickBot="1" x14ac:dyDescent="0.35">
      <c r="A9" s="66">
        <v>8</v>
      </c>
      <c r="B9" s="66" t="s">
        <v>21</v>
      </c>
      <c r="C9" s="66" t="s">
        <v>100</v>
      </c>
      <c r="D9" s="66" t="s">
        <v>22</v>
      </c>
      <c r="E9" s="66" t="s">
        <v>28</v>
      </c>
      <c r="F9" s="66" t="s">
        <v>24</v>
      </c>
      <c r="G9" s="66" t="s">
        <v>25</v>
      </c>
      <c r="H9" s="66" t="s">
        <v>101</v>
      </c>
      <c r="I9" s="67" t="s">
        <v>26</v>
      </c>
      <c r="J9" s="66"/>
      <c r="K9" s="66" t="s">
        <v>64</v>
      </c>
      <c r="L9" s="66" t="s">
        <v>102</v>
      </c>
      <c r="M9" s="66" t="s">
        <v>28</v>
      </c>
      <c r="N9" s="66" t="s">
        <v>35</v>
      </c>
      <c r="O9" s="66" t="s">
        <v>103</v>
      </c>
      <c r="P9" s="66" t="s">
        <v>67</v>
      </c>
      <c r="Q9" s="66" t="s">
        <v>104</v>
      </c>
      <c r="R9" s="66" t="s">
        <v>28</v>
      </c>
      <c r="S9" s="66" t="s">
        <v>39</v>
      </c>
      <c r="T9" s="66"/>
      <c r="U9" s="67" t="s">
        <v>105</v>
      </c>
      <c r="V9" s="66"/>
      <c r="W9" s="66"/>
      <c r="X9" s="66"/>
      <c r="Y9" s="66"/>
      <c r="Z9" s="66"/>
    </row>
    <row r="10" spans="1:26" s="60" customFormat="1" ht="109.8" thickBot="1" x14ac:dyDescent="0.35">
      <c r="A10" s="66">
        <v>9</v>
      </c>
      <c r="B10" s="67" t="s">
        <v>21</v>
      </c>
      <c r="C10" s="66"/>
      <c r="D10" s="66" t="s">
        <v>22</v>
      </c>
      <c r="E10" s="66" t="s">
        <v>30</v>
      </c>
      <c r="F10" s="66" t="s">
        <v>24</v>
      </c>
      <c r="G10" s="67" t="s">
        <v>25</v>
      </c>
      <c r="H10" s="66"/>
      <c r="I10" s="67" t="s">
        <v>33</v>
      </c>
      <c r="J10" s="66"/>
      <c r="K10" s="67" t="s">
        <v>34</v>
      </c>
      <c r="L10" s="66"/>
      <c r="M10" s="66" t="s">
        <v>38</v>
      </c>
      <c r="N10" s="66" t="s">
        <v>35</v>
      </c>
      <c r="O10" s="66" t="s">
        <v>106</v>
      </c>
      <c r="P10" s="66" t="s">
        <v>107</v>
      </c>
      <c r="Q10" s="66"/>
      <c r="R10" s="66" t="s">
        <v>28</v>
      </c>
      <c r="S10" s="67" t="s">
        <v>29</v>
      </c>
      <c r="T10" s="66"/>
      <c r="U10" s="66"/>
      <c r="V10" s="66"/>
      <c r="W10" s="66"/>
      <c r="X10" s="66"/>
      <c r="Y10" s="66"/>
      <c r="Z10" s="66"/>
    </row>
    <row r="11" spans="1:26" s="60" customFormat="1" ht="203.4" thickBot="1" x14ac:dyDescent="0.35">
      <c r="A11" s="66">
        <v>10</v>
      </c>
      <c r="B11" s="67" t="s">
        <v>21</v>
      </c>
      <c r="C11" s="66"/>
      <c r="D11" s="66" t="s">
        <v>22</v>
      </c>
      <c r="E11" s="66" t="s">
        <v>28</v>
      </c>
      <c r="F11" s="66" t="s">
        <v>31</v>
      </c>
      <c r="G11" s="67" t="s">
        <v>25</v>
      </c>
      <c r="H11" s="66"/>
      <c r="I11" s="67" t="s">
        <v>26</v>
      </c>
      <c r="J11" s="66"/>
      <c r="K11" s="67" t="s">
        <v>64</v>
      </c>
      <c r="L11" s="66"/>
      <c r="M11" s="66" t="s">
        <v>28</v>
      </c>
      <c r="N11" s="66" t="s">
        <v>35</v>
      </c>
      <c r="O11" s="66" t="s">
        <v>108</v>
      </c>
      <c r="P11" s="66" t="s">
        <v>109</v>
      </c>
      <c r="Q11" s="66"/>
      <c r="R11" s="66" t="s">
        <v>28</v>
      </c>
      <c r="S11" s="67" t="s">
        <v>29</v>
      </c>
      <c r="T11" s="66"/>
      <c r="U11" s="66"/>
      <c r="V11" s="66"/>
      <c r="W11" s="66"/>
      <c r="X11" s="66"/>
      <c r="Y11" s="66"/>
      <c r="Z11" s="66"/>
    </row>
    <row r="12" spans="1:26" s="60" customFormat="1" ht="47.4" thickBot="1" x14ac:dyDescent="0.35">
      <c r="A12" s="66">
        <v>11</v>
      </c>
      <c r="B12" s="67" t="s">
        <v>21</v>
      </c>
      <c r="C12" s="66"/>
      <c r="D12" s="66" t="s">
        <v>22</v>
      </c>
      <c r="E12" s="66" t="s">
        <v>28</v>
      </c>
      <c r="F12" s="66" t="s">
        <v>31</v>
      </c>
      <c r="G12" s="67" t="s">
        <v>25</v>
      </c>
      <c r="H12" s="66"/>
      <c r="I12" s="67" t="s">
        <v>26</v>
      </c>
      <c r="J12" s="66"/>
      <c r="K12" s="67" t="s">
        <v>64</v>
      </c>
      <c r="L12" s="66"/>
      <c r="M12" s="66" t="s">
        <v>28</v>
      </c>
      <c r="N12" s="66" t="s">
        <v>35</v>
      </c>
      <c r="O12" s="66" t="s">
        <v>110</v>
      </c>
      <c r="P12" s="66" t="s">
        <v>111</v>
      </c>
      <c r="Q12" s="66"/>
      <c r="R12" s="66" t="s">
        <v>28</v>
      </c>
      <c r="S12" s="67" t="s">
        <v>29</v>
      </c>
      <c r="T12" s="66"/>
      <c r="U12" s="66"/>
      <c r="V12" s="66"/>
      <c r="W12" s="66"/>
      <c r="X12" s="66"/>
      <c r="Y12" s="66"/>
      <c r="Z12" s="66"/>
    </row>
    <row r="13" spans="1:26" s="60" customFormat="1" ht="109.8" thickBot="1" x14ac:dyDescent="0.35">
      <c r="A13" s="66">
        <v>12</v>
      </c>
      <c r="B13" s="66" t="s">
        <v>21</v>
      </c>
      <c r="C13" s="66" t="s">
        <v>112</v>
      </c>
      <c r="D13" s="66" t="s">
        <v>22</v>
      </c>
      <c r="E13" s="66" t="s">
        <v>30</v>
      </c>
      <c r="F13" s="66" t="s">
        <v>24</v>
      </c>
      <c r="G13" s="67" t="s">
        <v>25</v>
      </c>
      <c r="H13" s="66"/>
      <c r="I13" s="67" t="s">
        <v>33</v>
      </c>
      <c r="J13" s="66"/>
      <c r="K13" s="67" t="s">
        <v>64</v>
      </c>
      <c r="L13" s="66"/>
      <c r="M13" s="66" t="s">
        <v>28</v>
      </c>
      <c r="N13" s="66" t="s">
        <v>35</v>
      </c>
      <c r="O13" s="66" t="s">
        <v>113</v>
      </c>
      <c r="P13" s="66" t="s">
        <v>114</v>
      </c>
      <c r="Q13" s="66"/>
      <c r="R13" s="66" t="s">
        <v>28</v>
      </c>
      <c r="S13" s="67" t="s">
        <v>29</v>
      </c>
      <c r="T13" s="66"/>
      <c r="U13" s="66"/>
      <c r="V13" s="66"/>
      <c r="W13" s="66"/>
      <c r="X13" s="66"/>
      <c r="Y13" s="66"/>
      <c r="Z13" s="66"/>
    </row>
    <row r="14" spans="1:26" s="60" customFormat="1" ht="109.8" thickBot="1" x14ac:dyDescent="0.35">
      <c r="A14" s="66">
        <v>13</v>
      </c>
      <c r="B14" s="67" t="s">
        <v>21</v>
      </c>
      <c r="C14" s="66"/>
      <c r="D14" s="66" t="s">
        <v>22</v>
      </c>
      <c r="E14" s="66" t="s">
        <v>28</v>
      </c>
      <c r="F14" s="66" t="s">
        <v>31</v>
      </c>
      <c r="G14" s="67" t="s">
        <v>25</v>
      </c>
      <c r="H14" s="66"/>
      <c r="I14" s="67" t="s">
        <v>26</v>
      </c>
      <c r="J14" s="66"/>
      <c r="K14" s="67" t="s">
        <v>34</v>
      </c>
      <c r="L14" s="66"/>
      <c r="M14" s="66" t="s">
        <v>38</v>
      </c>
      <c r="N14" s="66" t="s">
        <v>35</v>
      </c>
      <c r="O14" s="66" t="s">
        <v>115</v>
      </c>
      <c r="P14" s="66" t="s">
        <v>114</v>
      </c>
      <c r="Q14" s="66"/>
      <c r="R14" s="66" t="s">
        <v>28</v>
      </c>
      <c r="S14" s="67" t="s">
        <v>62</v>
      </c>
      <c r="T14" s="66"/>
      <c r="U14" s="66"/>
      <c r="V14" s="66"/>
      <c r="W14" s="66"/>
      <c r="X14" s="66"/>
      <c r="Y14" s="66"/>
      <c r="Z14" s="66"/>
    </row>
    <row r="15" spans="1:26" s="60" customFormat="1" ht="47.4" thickBot="1" x14ac:dyDescent="0.35">
      <c r="A15" s="66">
        <v>14</v>
      </c>
      <c r="B15" s="67" t="s">
        <v>21</v>
      </c>
      <c r="C15" s="66"/>
      <c r="D15" s="66" t="s">
        <v>22</v>
      </c>
      <c r="E15" s="66" t="s">
        <v>28</v>
      </c>
      <c r="F15" s="66" t="s">
        <v>24</v>
      </c>
      <c r="G15" s="67" t="s">
        <v>25</v>
      </c>
      <c r="H15" s="66"/>
      <c r="I15" s="67" t="s">
        <v>33</v>
      </c>
      <c r="J15" s="66"/>
      <c r="K15" s="67" t="s">
        <v>34</v>
      </c>
      <c r="L15" s="66"/>
      <c r="M15" s="66" t="s">
        <v>38</v>
      </c>
      <c r="N15" s="66" t="s">
        <v>35</v>
      </c>
      <c r="O15" s="66" t="s">
        <v>116</v>
      </c>
      <c r="P15" s="67" t="s">
        <v>60</v>
      </c>
      <c r="Q15" s="66"/>
      <c r="R15" s="66" t="s">
        <v>28</v>
      </c>
      <c r="S15" s="66" t="s">
        <v>39</v>
      </c>
      <c r="T15" s="66" t="s">
        <v>117</v>
      </c>
      <c r="U15" s="67" t="s">
        <v>118</v>
      </c>
      <c r="V15" s="66"/>
      <c r="W15" s="66"/>
      <c r="X15" s="66"/>
      <c r="Y15" s="66"/>
      <c r="Z15" s="66"/>
    </row>
    <row r="16" spans="1:26" s="60" customFormat="1" ht="125.4" thickBot="1" x14ac:dyDescent="0.35">
      <c r="A16" s="66">
        <v>15</v>
      </c>
      <c r="B16" s="66" t="s">
        <v>21</v>
      </c>
      <c r="C16" s="66" t="s">
        <v>119</v>
      </c>
      <c r="D16" s="66" t="s">
        <v>22</v>
      </c>
      <c r="E16" s="66" t="s">
        <v>30</v>
      </c>
      <c r="F16" s="66" t="s">
        <v>48</v>
      </c>
      <c r="G16" s="67" t="s">
        <v>25</v>
      </c>
      <c r="H16" s="66"/>
      <c r="I16" s="67" t="s">
        <v>33</v>
      </c>
      <c r="J16" s="66"/>
      <c r="K16" s="67" t="s">
        <v>64</v>
      </c>
      <c r="L16" s="66"/>
      <c r="M16" s="66" t="s">
        <v>28</v>
      </c>
      <c r="N16" s="66" t="s">
        <v>35</v>
      </c>
      <c r="O16" s="66" t="s">
        <v>120</v>
      </c>
      <c r="P16" s="66" t="s">
        <v>96</v>
      </c>
      <c r="Q16" s="66"/>
      <c r="R16" s="66" t="s">
        <v>28</v>
      </c>
      <c r="S16" s="67" t="s">
        <v>29</v>
      </c>
      <c r="T16" s="66"/>
      <c r="U16" s="66"/>
      <c r="V16" s="66"/>
      <c r="W16" s="66"/>
      <c r="X16" s="66"/>
      <c r="Y16" s="66"/>
      <c r="Z16" s="66"/>
    </row>
    <row r="17" spans="1:26" s="60" customFormat="1" ht="78.599999999999994" thickBot="1" x14ac:dyDescent="0.35">
      <c r="A17" s="66">
        <v>16</v>
      </c>
      <c r="B17" s="67" t="s">
        <v>21</v>
      </c>
      <c r="C17" s="66"/>
      <c r="D17" s="66" t="s">
        <v>37</v>
      </c>
      <c r="E17" s="66" t="s">
        <v>28</v>
      </c>
      <c r="F17" s="66" t="s">
        <v>24</v>
      </c>
      <c r="G17" s="67" t="s">
        <v>32</v>
      </c>
      <c r="H17" s="66"/>
      <c r="I17" s="67" t="s">
        <v>33</v>
      </c>
      <c r="J17" s="66"/>
      <c r="K17" s="67" t="s">
        <v>34</v>
      </c>
      <c r="L17" s="66"/>
      <c r="M17" s="66" t="s">
        <v>38</v>
      </c>
      <c r="N17" s="66" t="s">
        <v>35</v>
      </c>
      <c r="O17" s="66" t="s">
        <v>121</v>
      </c>
      <c r="P17" s="66" t="s">
        <v>90</v>
      </c>
      <c r="Q17" s="66"/>
      <c r="R17" s="66" t="s">
        <v>28</v>
      </c>
      <c r="S17" s="67" t="s">
        <v>29</v>
      </c>
      <c r="T17" s="66"/>
      <c r="U17" s="66"/>
      <c r="V17" s="66"/>
      <c r="W17" s="66"/>
      <c r="X17" s="66"/>
      <c r="Y17" s="66"/>
      <c r="Z17" s="66"/>
    </row>
    <row r="18" spans="1:26" s="60" customFormat="1" ht="187.8" thickBot="1" x14ac:dyDescent="0.35">
      <c r="A18" s="66">
        <v>17</v>
      </c>
      <c r="B18" s="67" t="s">
        <v>21</v>
      </c>
      <c r="C18" s="66"/>
      <c r="D18" s="66" t="s">
        <v>22</v>
      </c>
      <c r="E18" s="66" t="s">
        <v>23</v>
      </c>
      <c r="F18" s="66" t="s">
        <v>24</v>
      </c>
      <c r="G18" s="67" t="s">
        <v>25</v>
      </c>
      <c r="H18" s="66"/>
      <c r="I18" s="67" t="s">
        <v>26</v>
      </c>
      <c r="J18" s="66"/>
      <c r="K18" s="67" t="s">
        <v>64</v>
      </c>
      <c r="L18" s="66"/>
      <c r="M18" s="66" t="s">
        <v>28</v>
      </c>
      <c r="N18" s="66" t="s">
        <v>35</v>
      </c>
      <c r="O18" s="66" t="s">
        <v>122</v>
      </c>
      <c r="P18" s="67" t="s">
        <v>67</v>
      </c>
      <c r="Q18" s="66"/>
      <c r="R18" s="66" t="s">
        <v>28</v>
      </c>
      <c r="S18" s="66" t="s">
        <v>39</v>
      </c>
      <c r="T18" s="66"/>
      <c r="U18" s="66"/>
      <c r="V18" s="66"/>
      <c r="W18" s="66"/>
      <c r="X18" s="66"/>
      <c r="Y18" s="66"/>
      <c r="Z18" s="66"/>
    </row>
    <row r="19" spans="1:26" s="60" customFormat="1" ht="47.4" thickBot="1" x14ac:dyDescent="0.35">
      <c r="A19" s="66">
        <v>18</v>
      </c>
      <c r="B19" s="67" t="s">
        <v>21</v>
      </c>
      <c r="C19" s="66"/>
      <c r="D19" s="66" t="s">
        <v>22</v>
      </c>
      <c r="E19" s="66" t="s">
        <v>28</v>
      </c>
      <c r="F19" s="66" t="s">
        <v>48</v>
      </c>
      <c r="G19" s="67" t="s">
        <v>25</v>
      </c>
      <c r="H19" s="66"/>
      <c r="I19" s="67" t="s">
        <v>33</v>
      </c>
      <c r="J19" s="66"/>
      <c r="K19" s="67" t="s">
        <v>34</v>
      </c>
      <c r="L19" s="66"/>
      <c r="M19" s="66" t="s">
        <v>38</v>
      </c>
      <c r="N19" s="66" t="s">
        <v>35</v>
      </c>
      <c r="O19" s="66" t="s">
        <v>123</v>
      </c>
      <c r="P19" s="66" t="s">
        <v>124</v>
      </c>
      <c r="Q19" s="66"/>
      <c r="R19" s="66" t="s">
        <v>28</v>
      </c>
      <c r="S19" s="66" t="s">
        <v>39</v>
      </c>
      <c r="T19" s="66"/>
      <c r="U19" s="66"/>
      <c r="V19" s="66"/>
      <c r="W19" s="66"/>
      <c r="X19" s="66"/>
      <c r="Y19" s="66"/>
      <c r="Z19" s="66"/>
    </row>
    <row r="20" spans="1:26" s="60" customFormat="1" ht="94.2" thickBot="1" x14ac:dyDescent="0.35">
      <c r="A20" s="66">
        <v>19</v>
      </c>
      <c r="B20" s="66" t="s">
        <v>21</v>
      </c>
      <c r="C20" s="66" t="s">
        <v>125</v>
      </c>
      <c r="D20" s="66" t="s">
        <v>37</v>
      </c>
      <c r="E20" s="66" t="s">
        <v>28</v>
      </c>
      <c r="F20" s="66" t="s">
        <v>48</v>
      </c>
      <c r="G20" s="66" t="s">
        <v>25</v>
      </c>
      <c r="H20" s="66" t="s">
        <v>126</v>
      </c>
      <c r="I20" s="66" t="s">
        <v>33</v>
      </c>
      <c r="J20" s="66" t="s">
        <v>127</v>
      </c>
      <c r="K20" s="66" t="s">
        <v>64</v>
      </c>
      <c r="L20" s="66" t="s">
        <v>128</v>
      </c>
      <c r="M20" s="66" t="s">
        <v>38</v>
      </c>
      <c r="N20" s="66" t="s">
        <v>35</v>
      </c>
      <c r="O20" s="66" t="s">
        <v>129</v>
      </c>
      <c r="P20" s="66" t="s">
        <v>67</v>
      </c>
      <c r="Q20" s="66" t="s">
        <v>130</v>
      </c>
      <c r="R20" s="66" t="s">
        <v>28</v>
      </c>
      <c r="S20" s="66" t="s">
        <v>39</v>
      </c>
      <c r="T20" s="67" t="s">
        <v>131</v>
      </c>
      <c r="U20" s="66"/>
      <c r="V20" s="66"/>
      <c r="W20" s="66"/>
      <c r="X20" s="66"/>
      <c r="Y20" s="66"/>
      <c r="Z20" s="66"/>
    </row>
    <row r="21" spans="1:26" s="60" customFormat="1" ht="16.2" thickBot="1" x14ac:dyDescent="0.35">
      <c r="A21" s="66"/>
      <c r="B21" s="67"/>
      <c r="C21" s="66"/>
      <c r="D21" s="66"/>
      <c r="E21" s="66"/>
      <c r="F21" s="66"/>
      <c r="G21" s="66"/>
      <c r="H21" s="66"/>
      <c r="I21" s="67"/>
      <c r="J21" s="66"/>
      <c r="K21" s="68"/>
      <c r="L21" s="66"/>
      <c r="M21" s="66"/>
      <c r="N21" s="66"/>
      <c r="O21" s="66"/>
      <c r="P21" s="67"/>
      <c r="Q21" s="66"/>
      <c r="R21" s="66"/>
      <c r="S21" s="66"/>
      <c r="T21" s="67"/>
      <c r="U21" s="66"/>
      <c r="V21" s="66"/>
      <c r="W21" s="66"/>
      <c r="X21" s="66"/>
      <c r="Y21" s="66"/>
      <c r="Z21" s="66"/>
    </row>
    <row r="22" spans="1:26" s="60" customFormat="1" ht="16.2" thickBot="1" x14ac:dyDescent="0.35">
      <c r="A22" s="66"/>
      <c r="B22" s="67"/>
      <c r="C22" s="66"/>
      <c r="D22" s="66"/>
      <c r="E22" s="66"/>
      <c r="F22" s="66"/>
      <c r="G22" s="67"/>
      <c r="H22" s="66"/>
      <c r="I22" s="67"/>
      <c r="J22" s="66"/>
      <c r="K22" s="68"/>
      <c r="L22" s="66"/>
      <c r="M22" s="66"/>
      <c r="N22" s="66"/>
      <c r="O22" s="66"/>
      <c r="P22" s="66"/>
      <c r="Q22" s="66"/>
      <c r="R22" s="66"/>
      <c r="S22" s="66"/>
      <c r="T22" s="66"/>
      <c r="U22" s="66"/>
      <c r="V22" s="66"/>
      <c r="W22" s="66"/>
      <c r="X22" s="66"/>
      <c r="Y22" s="66"/>
      <c r="Z22" s="66"/>
    </row>
    <row r="23" spans="1:26" s="60" customFormat="1" ht="16.2" thickBot="1" x14ac:dyDescent="0.35">
      <c r="A23" s="66"/>
      <c r="B23" s="66"/>
      <c r="C23" s="66"/>
      <c r="D23" s="66"/>
      <c r="E23" s="66"/>
      <c r="F23" s="66"/>
      <c r="G23" s="66"/>
      <c r="H23" s="66"/>
      <c r="I23" s="66"/>
      <c r="J23" s="66"/>
      <c r="K23" s="66"/>
      <c r="L23" s="66"/>
      <c r="M23" s="66"/>
      <c r="N23" s="66"/>
      <c r="O23" s="66"/>
      <c r="P23" s="66"/>
      <c r="Q23" s="66"/>
      <c r="R23" s="66"/>
      <c r="S23" s="66"/>
      <c r="T23" s="66"/>
      <c r="U23" s="67"/>
      <c r="V23" s="66"/>
      <c r="W23" s="66"/>
      <c r="X23" s="66"/>
      <c r="Y23" s="66"/>
      <c r="Z23" s="66"/>
    </row>
    <row r="24" spans="1:26" s="60" customFormat="1" ht="16.2" thickBot="1" x14ac:dyDescent="0.35">
      <c r="A24" s="66"/>
      <c r="B24" s="66"/>
      <c r="C24" s="66"/>
      <c r="D24" s="66"/>
      <c r="E24" s="66"/>
      <c r="F24" s="66"/>
      <c r="G24" s="67"/>
      <c r="H24" s="66"/>
      <c r="I24" s="66"/>
      <c r="J24" s="66"/>
      <c r="K24" s="68"/>
      <c r="L24" s="66"/>
      <c r="M24" s="66"/>
      <c r="N24" s="66"/>
      <c r="O24" s="66"/>
      <c r="P24" s="66"/>
      <c r="Q24" s="66"/>
      <c r="R24" s="66"/>
      <c r="S24" s="67"/>
      <c r="T24" s="66"/>
      <c r="U24" s="66"/>
      <c r="V24" s="66"/>
      <c r="W24" s="66"/>
      <c r="X24" s="66"/>
      <c r="Y24" s="66"/>
      <c r="Z24" s="66"/>
    </row>
    <row r="25" spans="1:26" s="60" customFormat="1" ht="15.6" x14ac:dyDescent="0.3">
      <c r="K25" s="69"/>
      <c r="P25" s="61"/>
    </row>
    <row r="26" spans="1:26" s="60" customFormat="1" ht="15.6" x14ac:dyDescent="0.3">
      <c r="D26" s="61"/>
      <c r="K26" s="69"/>
      <c r="P26" s="61"/>
      <c r="S26" s="61"/>
    </row>
    <row r="27" spans="1:26" s="60" customFormat="1" ht="15.6" x14ac:dyDescent="0.3">
      <c r="K27" s="69"/>
      <c r="O27" s="61"/>
      <c r="P27" s="61"/>
    </row>
    <row r="28" spans="1:26" s="60" customFormat="1" ht="15.6" x14ac:dyDescent="0.3">
      <c r="K28" s="69"/>
      <c r="O28" s="61"/>
      <c r="P28" s="61"/>
    </row>
    <row r="29" spans="1:26" s="60" customFormat="1" ht="15.6" x14ac:dyDescent="0.3">
      <c r="K29" s="69"/>
      <c r="P29" s="61"/>
      <c r="S29" s="61"/>
    </row>
    <row r="30" spans="1:26" s="62" customFormat="1" ht="15.6" x14ac:dyDescent="0.3">
      <c r="K30" s="70"/>
      <c r="P30" s="63"/>
    </row>
    <row r="31" spans="1:26" s="62" customFormat="1" ht="15.6" x14ac:dyDescent="0.3">
      <c r="K31" s="70"/>
      <c r="P31" s="63"/>
    </row>
    <row r="32" spans="1:26" s="62" customFormat="1" ht="15.6" x14ac:dyDescent="0.3">
      <c r="K32" s="70"/>
      <c r="O32" s="63"/>
      <c r="P32" s="63"/>
    </row>
    <row r="33" spans="11:16" s="62" customFormat="1" ht="15.6" x14ac:dyDescent="0.3">
      <c r="K33" s="70"/>
      <c r="P33" s="63"/>
    </row>
    <row r="34" spans="11:16" s="62" customFormat="1" ht="15.6" x14ac:dyDescent="0.3">
      <c r="K34" s="70"/>
      <c r="P34" s="63"/>
    </row>
    <row r="35" spans="11:16" s="62" customFormat="1" ht="15.6" x14ac:dyDescent="0.3">
      <c r="K35" s="70"/>
      <c r="P35" s="63"/>
    </row>
    <row r="36" spans="11:16" s="62" customFormat="1" ht="15.6" x14ac:dyDescent="0.3">
      <c r="K36" s="70"/>
      <c r="P36" s="63"/>
    </row>
    <row r="37" spans="11:16" s="62" customFormat="1" ht="15.6" x14ac:dyDescent="0.3">
      <c r="K37" s="70"/>
      <c r="P37" s="63"/>
    </row>
    <row r="38" spans="11:16" s="62" customFormat="1" ht="15.6" x14ac:dyDescent="0.3">
      <c r="K38" s="70"/>
      <c r="O38" s="63"/>
      <c r="P38" s="63"/>
    </row>
    <row r="39" spans="11:16" s="62" customFormat="1" ht="15.6" x14ac:dyDescent="0.3">
      <c r="K39" s="70"/>
      <c r="P39" s="63"/>
    </row>
    <row r="40" spans="11:16" s="62" customFormat="1" ht="15.6" x14ac:dyDescent="0.3">
      <c r="K40" s="70"/>
      <c r="O40" s="63"/>
      <c r="P40" s="63"/>
    </row>
    <row r="41" spans="11:16" s="62" customFormat="1" ht="15.6" x14ac:dyDescent="0.3">
      <c r="K41" s="70"/>
      <c r="P41" s="63"/>
    </row>
    <row r="42" spans="11:16" s="62" customFormat="1" ht="15.6" x14ac:dyDescent="0.3">
      <c r="K42" s="70"/>
      <c r="P42" s="63"/>
    </row>
    <row r="43" spans="11:16" s="62" customFormat="1" ht="15.6" x14ac:dyDescent="0.3">
      <c r="K43" s="70"/>
    </row>
    <row r="44" spans="11:16" s="62" customFormat="1" ht="15.6" x14ac:dyDescent="0.3">
      <c r="K44" s="70"/>
      <c r="O44" s="63"/>
      <c r="P44" s="63"/>
    </row>
    <row r="45" spans="11:16" s="62" customFormat="1" ht="15.6" x14ac:dyDescent="0.3">
      <c r="K45" s="70"/>
      <c r="O45" s="63"/>
      <c r="P45" s="63"/>
    </row>
    <row r="46" spans="11:16" s="62" customFormat="1" ht="15.6" x14ac:dyDescent="0.3">
      <c r="K46" s="70"/>
      <c r="P46" s="63"/>
    </row>
    <row r="47" spans="11:16" s="62" customFormat="1" ht="15.6" x14ac:dyDescent="0.3">
      <c r="K47" s="70"/>
      <c r="P47" s="63"/>
    </row>
    <row r="48" spans="11:16" s="62" customFormat="1" ht="15.6" x14ac:dyDescent="0.3">
      <c r="K48" s="70"/>
      <c r="P48" s="63"/>
    </row>
    <row r="49" spans="4:17" s="62" customFormat="1" ht="15.6" x14ac:dyDescent="0.3">
      <c r="K49" s="70"/>
      <c r="O49" s="63"/>
      <c r="P49" s="63"/>
    </row>
    <row r="50" spans="4:17" s="62" customFormat="1" ht="15.6" x14ac:dyDescent="0.3">
      <c r="K50" s="70"/>
      <c r="P50" s="63"/>
    </row>
    <row r="51" spans="4:17" s="62" customFormat="1" ht="15.6" x14ac:dyDescent="0.3">
      <c r="K51" s="70"/>
      <c r="P51" s="63"/>
    </row>
    <row r="52" spans="4:17" s="62" customFormat="1" ht="15.6" x14ac:dyDescent="0.3">
      <c r="K52" s="70"/>
      <c r="O52" s="63"/>
      <c r="P52" s="63"/>
    </row>
    <row r="53" spans="4:17" s="62" customFormat="1" ht="15.6" x14ac:dyDescent="0.3">
      <c r="K53" s="70"/>
      <c r="P53" s="63"/>
    </row>
    <row r="54" spans="4:17" s="62" customFormat="1" ht="15.6" x14ac:dyDescent="0.3">
      <c r="K54" s="70"/>
      <c r="P54" s="63"/>
    </row>
    <row r="55" spans="4:17" s="64" customFormat="1" ht="15.6" x14ac:dyDescent="0.3">
      <c r="K55" s="71"/>
      <c r="P55" s="65"/>
    </row>
    <row r="56" spans="4:17" s="64" customFormat="1" ht="15.6" x14ac:dyDescent="0.3">
      <c r="K56" s="71"/>
      <c r="P56" s="65"/>
    </row>
    <row r="57" spans="4:17" s="64" customFormat="1" ht="15.6" x14ac:dyDescent="0.3">
      <c r="D57" s="65"/>
      <c r="K57" s="71"/>
    </row>
    <row r="58" spans="4:17" s="64" customFormat="1" ht="15.6" x14ac:dyDescent="0.3">
      <c r="K58" s="71"/>
      <c r="P58" s="65"/>
    </row>
    <row r="59" spans="4:17" s="64" customFormat="1" ht="15.6" x14ac:dyDescent="0.3">
      <c r="K59" s="71"/>
      <c r="P59" s="65"/>
    </row>
    <row r="60" spans="4:17" s="64" customFormat="1" ht="15.6" x14ac:dyDescent="0.3">
      <c r="K60" s="71"/>
      <c r="P60" s="65"/>
    </row>
    <row r="61" spans="4:17" s="64" customFormat="1" ht="15.6" x14ac:dyDescent="0.3">
      <c r="D61" s="65"/>
      <c r="K61" s="71"/>
      <c r="O61" s="65"/>
      <c r="P61" s="65"/>
    </row>
    <row r="62" spans="4:17" s="64" customFormat="1" ht="15.6" x14ac:dyDescent="0.3">
      <c r="D62" s="65"/>
      <c r="K62" s="71"/>
      <c r="P62" s="65"/>
    </row>
    <row r="63" spans="4:17" s="64" customFormat="1" ht="15.6" x14ac:dyDescent="0.3">
      <c r="K63" s="71"/>
      <c r="P63" s="65"/>
    </row>
    <row r="64" spans="4:17" s="64" customFormat="1" ht="15.6" x14ac:dyDescent="0.3">
      <c r="H64" s="65"/>
      <c r="K64" s="71"/>
      <c r="L64" s="65"/>
      <c r="P64" s="65"/>
      <c r="Q64" s="65"/>
    </row>
    <row r="65" spans="3:20" s="64" customFormat="1" ht="15.6" x14ac:dyDescent="0.3">
      <c r="K65" s="71"/>
      <c r="O65" s="65"/>
      <c r="P65" s="65"/>
    </row>
    <row r="66" spans="3:20" s="64" customFormat="1" ht="15.6" x14ac:dyDescent="0.3">
      <c r="K66" s="71"/>
      <c r="O66" s="65"/>
      <c r="P66" s="65"/>
    </row>
    <row r="67" spans="3:20" s="64" customFormat="1" ht="15.6" x14ac:dyDescent="0.3">
      <c r="K67" s="71"/>
      <c r="P67" s="65"/>
      <c r="T67" s="65"/>
    </row>
    <row r="68" spans="3:20" s="64" customFormat="1" ht="15.6" x14ac:dyDescent="0.3">
      <c r="K68" s="71"/>
      <c r="P68" s="65"/>
    </row>
    <row r="69" spans="3:20" s="64" customFormat="1" ht="15.6" x14ac:dyDescent="0.3">
      <c r="K69" s="71"/>
      <c r="P69" s="65"/>
    </row>
    <row r="70" spans="3:20" s="64" customFormat="1" ht="15.6" x14ac:dyDescent="0.3">
      <c r="D70" s="65"/>
      <c r="K70" s="71"/>
      <c r="P70" s="65"/>
    </row>
    <row r="71" spans="3:20" s="64" customFormat="1" ht="15.6" x14ac:dyDescent="0.3">
      <c r="K71" s="71"/>
    </row>
    <row r="72" spans="3:20" s="64" customFormat="1" ht="15.6" x14ac:dyDescent="0.3">
      <c r="H72" s="65"/>
      <c r="K72" s="71"/>
      <c r="O72" s="65"/>
      <c r="P72" s="65"/>
    </row>
    <row r="73" spans="3:20" s="64" customFormat="1" ht="15.6" x14ac:dyDescent="0.3">
      <c r="D73" s="65"/>
      <c r="K73" s="71"/>
      <c r="P73" s="65"/>
    </row>
    <row r="74" spans="3:20" s="64" customFormat="1" ht="15.6" x14ac:dyDescent="0.3">
      <c r="D74" s="65"/>
      <c r="K74" s="71"/>
      <c r="P74" s="65"/>
    </row>
    <row r="75" spans="3:20" s="64" customFormat="1" ht="15.6" x14ac:dyDescent="0.3">
      <c r="C75" s="65"/>
      <c r="J75" s="65"/>
      <c r="K75" s="71"/>
      <c r="L75" s="65"/>
    </row>
    <row r="76" spans="3:20" s="64" customFormat="1" ht="15.6" x14ac:dyDescent="0.3">
      <c r="K76" s="71"/>
      <c r="P76" s="65"/>
    </row>
  </sheetData>
  <autoFilter ref="A1:Z24" xr:uid="{00000000-0009-0000-0000-000000000000}"/>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Аркуш2"/>
  <dimension ref="A1:AE10"/>
  <sheetViews>
    <sheetView tabSelected="1" topLeftCell="A16" workbookViewId="0">
      <selection activeCell="V3" sqref="V3"/>
    </sheetView>
  </sheetViews>
  <sheetFormatPr defaultColWidth="23.296875" defaultRowHeight="23.4" x14ac:dyDescent="0.45"/>
  <cols>
    <col min="1" max="1" width="6.59765625" customWidth="1"/>
    <col min="3" max="3" width="6.59765625" style="10" bestFit="1" customWidth="1"/>
    <col min="4" max="4" width="8.59765625" style="17" customWidth="1"/>
    <col min="5" max="5" width="38.59765625" bestFit="1" customWidth="1"/>
    <col min="6" max="6" width="6.59765625" style="10" bestFit="1" customWidth="1"/>
    <col min="8" max="8" width="6.59765625" style="10" bestFit="1" customWidth="1"/>
    <col min="9" max="9" width="23.296875" style="1"/>
    <col min="10" max="10" width="6.59765625" style="10" customWidth="1"/>
    <col min="11" max="11" width="43.5" customWidth="1"/>
    <col min="12" max="12" width="6.59765625" style="10" bestFit="1" customWidth="1"/>
    <col min="13" max="13" width="13" style="17" customWidth="1"/>
    <col min="14" max="14" width="34.5" customWidth="1"/>
    <col min="15" max="15" width="6.59765625" style="10" bestFit="1" customWidth="1"/>
    <col min="16" max="16" width="6.796875" style="17" customWidth="1"/>
    <col min="17" max="17" width="36.69921875" customWidth="1"/>
    <col min="18" max="18" width="6.69921875" style="10" customWidth="1"/>
    <col min="19" max="19" width="13.19921875" style="17" customWidth="1"/>
    <col min="20" max="20" width="26.59765625" customWidth="1"/>
    <col min="21" max="21" width="6.59765625" style="10" bestFit="1" customWidth="1"/>
    <col min="22" max="22" width="35.296875" customWidth="1"/>
    <col min="23" max="23" width="6.59765625" style="10" bestFit="1" customWidth="1"/>
    <col min="24" max="24" width="13.09765625" customWidth="1"/>
    <col min="25" max="25" width="23.296875" style="17"/>
    <col min="26" max="26" width="6.59765625" style="39" customWidth="1"/>
    <col min="27" max="27" width="9.09765625" style="15" customWidth="1"/>
    <col min="29" max="29" width="7.59765625" style="10" customWidth="1"/>
    <col min="31" max="31" width="6.59765625" style="10" bestFit="1" customWidth="1"/>
  </cols>
  <sheetData>
    <row r="1" spans="1:31" s="1" customFormat="1" ht="105.6" thickBot="1" x14ac:dyDescent="0.5">
      <c r="A1" s="2" t="s">
        <v>0</v>
      </c>
      <c r="B1" s="4" t="s">
        <v>1</v>
      </c>
      <c r="C1" s="9"/>
      <c r="D1" s="22" t="s">
        <v>2</v>
      </c>
      <c r="E1" s="52" t="s">
        <v>3</v>
      </c>
      <c r="F1" s="47"/>
      <c r="G1" s="53" t="s">
        <v>4</v>
      </c>
      <c r="H1" s="41"/>
      <c r="I1" s="23" t="s">
        <v>5</v>
      </c>
      <c r="J1" s="24"/>
      <c r="K1" s="6" t="s">
        <v>6</v>
      </c>
      <c r="L1" s="12"/>
      <c r="M1" s="16" t="s">
        <v>7</v>
      </c>
      <c r="N1" s="3" t="s">
        <v>8</v>
      </c>
      <c r="O1" s="8"/>
      <c r="P1" s="16" t="s">
        <v>9</v>
      </c>
      <c r="Q1" s="20" t="s">
        <v>10</v>
      </c>
      <c r="R1" s="43"/>
      <c r="S1" s="22" t="s">
        <v>11</v>
      </c>
      <c r="T1" s="5" t="s">
        <v>12</v>
      </c>
      <c r="U1" s="41"/>
      <c r="V1" s="23" t="s">
        <v>65</v>
      </c>
      <c r="W1" s="25"/>
      <c r="X1" s="16" t="s">
        <v>14</v>
      </c>
      <c r="Y1" s="21" t="s">
        <v>15</v>
      </c>
      <c r="Z1" s="39"/>
      <c r="AA1" s="38" t="s">
        <v>16</v>
      </c>
      <c r="AB1" s="34" t="s">
        <v>17</v>
      </c>
      <c r="AC1" s="36"/>
      <c r="AD1" s="7" t="s">
        <v>18</v>
      </c>
      <c r="AE1" s="56"/>
    </row>
    <row r="2" spans="1:31" s="15" customFormat="1" ht="42.75" customHeight="1" thickBot="1" x14ac:dyDescent="0.5">
      <c r="B2" s="28" t="s">
        <v>21</v>
      </c>
      <c r="C2" s="9">
        <f>COUNTIF(Відповіді!B:B,B2)</f>
        <v>18</v>
      </c>
      <c r="D2" s="17"/>
      <c r="E2" s="29" t="s">
        <v>22</v>
      </c>
      <c r="F2" s="48">
        <f>COUNTIF(Відповіді!D:D,E2)</f>
        <v>16</v>
      </c>
      <c r="G2" s="30" t="s">
        <v>28</v>
      </c>
      <c r="H2" s="42">
        <f>COUNTIF(Відповіді!E:E,G2)</f>
        <v>12</v>
      </c>
      <c r="I2" s="31" t="s">
        <v>24</v>
      </c>
      <c r="J2" s="46">
        <f>COUNTIF(Відповіді!F:F,I2)</f>
        <v>10</v>
      </c>
      <c r="K2" s="32" t="s">
        <v>25</v>
      </c>
      <c r="L2" s="13">
        <f>COUNTIF(Відповіді!G:G,K2)</f>
        <v>18</v>
      </c>
      <c r="N2" s="28" t="s">
        <v>26</v>
      </c>
      <c r="O2" s="9">
        <f>COUNTIF(Відповіді!I:I,N2)</f>
        <v>10</v>
      </c>
      <c r="P2" s="14"/>
      <c r="Q2" s="73" t="s">
        <v>64</v>
      </c>
      <c r="R2" s="44">
        <f>COUNTIF(Відповіді!K:K,Q2)</f>
        <v>11</v>
      </c>
      <c r="T2" s="30" t="s">
        <v>28</v>
      </c>
      <c r="U2" s="42">
        <f>COUNTIF(Відповіді!M:M,T2)</f>
        <v>10</v>
      </c>
      <c r="V2" s="72" t="s">
        <v>35</v>
      </c>
      <c r="W2" s="25">
        <f>COUNTIF(Відповіді!N:N,V2)</f>
        <v>19</v>
      </c>
      <c r="Y2" s="26" t="s">
        <v>61</v>
      </c>
      <c r="Z2" s="40">
        <f>COUNTIF(Відповіді!P:P,Y2)</f>
        <v>0</v>
      </c>
      <c r="AB2" s="35" t="s">
        <v>28</v>
      </c>
      <c r="AC2" s="36">
        <f>COUNTIF(Відповіді!R:R,AB2)</f>
        <v>18</v>
      </c>
      <c r="AD2" s="27" t="s">
        <v>29</v>
      </c>
      <c r="AE2" s="57">
        <f>COUNTIF(Відповіді!S:S,AD2)</f>
        <v>11</v>
      </c>
    </row>
    <row r="3" spans="1:31" s="15" customFormat="1" ht="42.75" customHeight="1" x14ac:dyDescent="0.45">
      <c r="B3" s="59" t="s">
        <v>36</v>
      </c>
      <c r="C3" s="9">
        <f>COUNTIF(Відповіді!B:B,B3)</f>
        <v>1</v>
      </c>
      <c r="D3" s="17"/>
      <c r="E3" s="29" t="s">
        <v>47</v>
      </c>
      <c r="F3" s="48">
        <f>COUNTIF(Відповіді!D:D,E3)</f>
        <v>0</v>
      </c>
      <c r="G3" s="30" t="s">
        <v>30</v>
      </c>
      <c r="H3" s="42">
        <f>COUNTIF(Відповіді!E:E,G3)</f>
        <v>5</v>
      </c>
      <c r="I3" s="31" t="s">
        <v>48</v>
      </c>
      <c r="J3" s="46">
        <f>COUNTIF(Відповіді!F:F,I3)</f>
        <v>5</v>
      </c>
      <c r="K3" s="32" t="s">
        <v>32</v>
      </c>
      <c r="L3" s="13">
        <f>COUNTIF(Відповіді!G:G,K3)</f>
        <v>1</v>
      </c>
      <c r="N3" s="28" t="s">
        <v>33</v>
      </c>
      <c r="O3" s="9">
        <f>COUNTIF(Відповіді!I:I,N3)</f>
        <v>9</v>
      </c>
      <c r="P3" s="14"/>
      <c r="Q3" s="33" t="s">
        <v>34</v>
      </c>
      <c r="R3" s="44">
        <f>COUNTIF(Відповіді!K:K,Q3)</f>
        <v>8</v>
      </c>
      <c r="T3" s="30" t="s">
        <v>38</v>
      </c>
      <c r="U3" s="42">
        <f>COUNTIF(Відповіді!M:M,T3)</f>
        <v>9</v>
      </c>
      <c r="V3" s="31" t="s">
        <v>42</v>
      </c>
      <c r="W3" s="25">
        <f>COUNTIF(Відповіді!N:N,V3)</f>
        <v>0</v>
      </c>
      <c r="Y3" s="26" t="s">
        <v>53</v>
      </c>
      <c r="Z3" s="40">
        <f>COUNTIF(Відповіді!P:P,Y3)</f>
        <v>0</v>
      </c>
      <c r="AB3" s="35" t="s">
        <v>30</v>
      </c>
      <c r="AC3" s="36">
        <f>COUNTIF(Відповіді!R:R,AB3)</f>
        <v>0</v>
      </c>
      <c r="AD3" s="27" t="s">
        <v>39</v>
      </c>
      <c r="AE3" s="57">
        <f>COUNTIF(Відповіді!S:S,AD3)</f>
        <v>6</v>
      </c>
    </row>
    <row r="4" spans="1:31" s="15" customFormat="1" ht="42.75" customHeight="1" x14ac:dyDescent="0.45">
      <c r="B4" s="59" t="s">
        <v>45</v>
      </c>
      <c r="C4" s="9">
        <f>COUNTIF(Відповіді!B:B,B4)</f>
        <v>0</v>
      </c>
      <c r="D4" s="17"/>
      <c r="E4" s="29" t="s">
        <v>37</v>
      </c>
      <c r="F4" s="48">
        <f>COUNTIF(Відповіді!D:D,E4)</f>
        <v>3</v>
      </c>
      <c r="G4" s="30" t="s">
        <v>23</v>
      </c>
      <c r="H4" s="42">
        <f>COUNTIF(Відповіді!E:E,G4)</f>
        <v>2</v>
      </c>
      <c r="I4" s="31" t="s">
        <v>31</v>
      </c>
      <c r="J4" s="46">
        <f>COUNTIF(Відповіді!F:F,I4)</f>
        <v>4</v>
      </c>
      <c r="K4" s="32" t="s">
        <v>63</v>
      </c>
      <c r="L4" s="13">
        <f>COUNTIF(Відповіді!G:G,K4)</f>
        <v>0</v>
      </c>
      <c r="N4" s="28" t="s">
        <v>49</v>
      </c>
      <c r="O4" s="9">
        <f>COUNTIF(Відповіді!I:I,N4)</f>
        <v>0</v>
      </c>
      <c r="P4" s="14"/>
      <c r="Q4" s="33" t="s">
        <v>50</v>
      </c>
      <c r="R4" s="45">
        <f>COUNTIF(Відповіді!K:K,Q4)</f>
        <v>0</v>
      </c>
      <c r="T4" s="30" t="s">
        <v>27</v>
      </c>
      <c r="U4" s="42">
        <f>COUNTIF(Відповіді!M:M,T4)</f>
        <v>0</v>
      </c>
      <c r="V4" s="31" t="s">
        <v>51</v>
      </c>
      <c r="W4" s="25">
        <f>COUNTIF(Відповіді!N:N,V4)</f>
        <v>0</v>
      </c>
      <c r="Y4" s="26" t="s">
        <v>54</v>
      </c>
      <c r="Z4" s="40">
        <f>COUNTIF(Відповіді!P:P,Y4)</f>
        <v>0</v>
      </c>
      <c r="AB4" s="37" t="s">
        <v>44</v>
      </c>
      <c r="AC4" s="36">
        <f>COUNTIF(Відповіді!R:R,AB4)</f>
        <v>1</v>
      </c>
      <c r="AD4" s="58" t="s">
        <v>40</v>
      </c>
      <c r="AE4" s="57">
        <f>COUNTIF(Відповіді!S:S,AD4)</f>
        <v>0</v>
      </c>
    </row>
    <row r="5" spans="1:31" s="15" customFormat="1" ht="42.75" customHeight="1" x14ac:dyDescent="0.45">
      <c r="B5" s="28" t="s">
        <v>46</v>
      </c>
      <c r="C5" s="9">
        <f>COUNTIF(Відповіді!B:B,B5)</f>
        <v>0</v>
      </c>
      <c r="D5" s="17"/>
      <c r="E5" s="29" t="s">
        <v>41</v>
      </c>
      <c r="F5" s="48">
        <f>COUNTIF(Відповіді!D:D,E5)</f>
        <v>0</v>
      </c>
      <c r="H5" s="10"/>
      <c r="I5" s="31" t="s">
        <v>43</v>
      </c>
      <c r="J5" s="46">
        <f>COUNTIF(Відповіді!F:F,I5)</f>
        <v>0</v>
      </c>
      <c r="L5" s="10"/>
      <c r="M5" s="18"/>
      <c r="O5" s="10"/>
      <c r="R5" s="10"/>
      <c r="U5" s="10"/>
      <c r="V5" s="31" t="s">
        <v>52</v>
      </c>
      <c r="W5" s="25">
        <f>COUNTIF(Відповіді!N:N,V5)</f>
        <v>0</v>
      </c>
      <c r="Y5" s="26" t="s">
        <v>55</v>
      </c>
      <c r="Z5" s="40">
        <f>COUNTIF(Відповіді!P:P,Y5)</f>
        <v>0</v>
      </c>
      <c r="AC5" s="10"/>
      <c r="AD5" s="58" t="s">
        <v>62</v>
      </c>
      <c r="AE5" s="57">
        <f>COUNTIF(Відповіді!S:S,AD5)</f>
        <v>2</v>
      </c>
    </row>
    <row r="6" spans="1:31" s="11" customFormat="1" ht="42.75" customHeight="1" x14ac:dyDescent="0.5">
      <c r="C6" s="54">
        <f>SUM(C2:C5)</f>
        <v>19</v>
      </c>
      <c r="F6" s="54">
        <f>SUM(F2:F5)</f>
        <v>19</v>
      </c>
      <c r="H6" s="54">
        <f>SUM(H2:H5)</f>
        <v>19</v>
      </c>
      <c r="I6" s="49"/>
      <c r="J6" s="55">
        <f>SUM(J2:J5)</f>
        <v>19</v>
      </c>
      <c r="L6" s="54">
        <f>SUM(L2:L5)</f>
        <v>19</v>
      </c>
      <c r="O6" s="11">
        <f>SUM(O2:O5)</f>
        <v>19</v>
      </c>
      <c r="R6" s="11">
        <f>SUM(R2:R5)</f>
        <v>19</v>
      </c>
      <c r="U6" s="11">
        <f>SUM(U2:U5)</f>
        <v>19</v>
      </c>
      <c r="W6" s="11">
        <f>SUM(W2:W5)</f>
        <v>19</v>
      </c>
      <c r="Y6" s="50" t="s">
        <v>56</v>
      </c>
      <c r="Z6" s="51">
        <f>COUNTIF(Відповіді!P:P,Y6)</f>
        <v>0</v>
      </c>
      <c r="AC6" s="11">
        <f>SUM(AC2:AC5)</f>
        <v>19</v>
      </c>
      <c r="AE6" s="11">
        <f>SUM(AE2:AE5)</f>
        <v>19</v>
      </c>
    </row>
    <row r="7" spans="1:31" s="15" customFormat="1" ht="42.75" customHeight="1" x14ac:dyDescent="0.45">
      <c r="C7" s="10"/>
      <c r="D7" s="17"/>
      <c r="F7" s="10"/>
      <c r="H7" s="10"/>
      <c r="I7" s="18"/>
      <c r="J7" s="10"/>
      <c r="L7" s="10"/>
      <c r="O7" s="10"/>
      <c r="R7" s="10"/>
      <c r="U7" s="10"/>
      <c r="W7" s="10"/>
      <c r="Y7" s="26" t="s">
        <v>57</v>
      </c>
      <c r="Z7" s="40">
        <f>COUNTIF(Відповіді!P:P,Y7)</f>
        <v>0</v>
      </c>
      <c r="AC7" s="10"/>
      <c r="AE7" s="10"/>
    </row>
    <row r="8" spans="1:31" s="15" customFormat="1" ht="42.75" customHeight="1" x14ac:dyDescent="0.45">
      <c r="C8" s="10"/>
      <c r="D8" s="17"/>
      <c r="F8" s="10"/>
      <c r="H8" s="10"/>
      <c r="I8" s="18"/>
      <c r="J8" s="10"/>
      <c r="L8" s="10"/>
      <c r="O8" s="10"/>
      <c r="R8" s="10"/>
      <c r="U8" s="10"/>
      <c r="W8" s="10"/>
      <c r="Y8" s="26" t="s">
        <v>58</v>
      </c>
      <c r="Z8" s="40">
        <f>COUNTIF(Відповіді!P:P,Y8)</f>
        <v>0</v>
      </c>
      <c r="AC8" s="10"/>
      <c r="AE8" s="10"/>
    </row>
    <row r="9" spans="1:31" s="15" customFormat="1" ht="42.75" customHeight="1" x14ac:dyDescent="0.45">
      <c r="C9" s="10"/>
      <c r="D9" s="17"/>
      <c r="F9" s="10"/>
      <c r="H9" s="10"/>
      <c r="I9" s="18"/>
      <c r="J9" s="10"/>
      <c r="L9" s="10"/>
      <c r="O9" s="10"/>
      <c r="R9" s="10"/>
      <c r="U9" s="10"/>
      <c r="W9" s="10"/>
      <c r="Y9" s="26" t="s">
        <v>59</v>
      </c>
      <c r="Z9" s="40">
        <f>COUNTIF(Відповіді!P:P,Y9)</f>
        <v>0</v>
      </c>
      <c r="AC9" s="10"/>
      <c r="AE9" s="10"/>
    </row>
    <row r="10" spans="1:31" s="15" customFormat="1" ht="42.75" customHeight="1" x14ac:dyDescent="0.45">
      <c r="C10" s="10"/>
      <c r="D10" s="17"/>
      <c r="F10" s="10"/>
      <c r="H10" s="10"/>
      <c r="I10" s="18"/>
      <c r="J10" s="10"/>
      <c r="L10" s="10"/>
      <c r="O10" s="10"/>
      <c r="R10" s="10"/>
      <c r="U10" s="10"/>
      <c r="W10" s="10"/>
      <c r="Y10" s="26" t="s">
        <v>60</v>
      </c>
      <c r="Z10" s="40">
        <f>COUNTIF(Відповіді!P:P,Y10)</f>
        <v>1</v>
      </c>
      <c r="AC10" s="10"/>
      <c r="AE10" s="10"/>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sqref="A1:B4"/>
    </sheetView>
  </sheetViews>
  <sheetFormatPr defaultRowHeight="15.6"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Відповіді</vt:lpstr>
      <vt:lpstr>Аркуш1</vt:lpstr>
      <vt:lpstr>Аркуш2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Ольга Якимик</cp:lastModifiedBy>
  <dcterms:created xsi:type="dcterms:W3CDTF">2023-12-20T08:32:21Z</dcterms:created>
  <dcterms:modified xsi:type="dcterms:W3CDTF">2026-07-14T09:49:51Z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2023-12-18T12:07:37+02:00</dcterms:created>
  <dcterms:modified xsi:type="dcterms:W3CDTF">2023-12-18T12:07:37+02:00</dcterms:modified>
  <cp:revision>0</cp:revision>
</cp:coreProperties>
</file>